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s Böhm\Documents\Lizard\Instructable\0 - Introduction\"/>
    </mc:Choice>
  </mc:AlternateContent>
  <xr:revisionPtr revIDLastSave="0" documentId="13_ncr:1_{65701F31-1737-4E6C-BA2E-502467BEF145}" xr6:coauthVersionLast="47" xr6:coauthVersionMax="47" xr10:uidLastSave="{00000000-0000-0000-0000-000000000000}"/>
  <bookViews>
    <workbookView xWindow="27585" yWindow="1620" windowWidth="16620" windowHeight="18495" xr2:uid="{609F9994-4C81-4251-A9A9-6D3CB4AA5A1C}"/>
  </bookViews>
  <sheets>
    <sheet name="Tabelle1" sheetId="1" r:id="rId1"/>
  </sheets>
  <definedNames>
    <definedName name="_xlnm._FilterDatabase" localSheetId="0" hidden="1">Tabelle1!$A$1:$H$2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38" i="1"/>
  <c r="H87" i="1"/>
  <c r="H16" i="1"/>
  <c r="H8" i="1"/>
  <c r="H30" i="1"/>
  <c r="H4" i="1"/>
  <c r="H7" i="1"/>
  <c r="H6" i="1"/>
  <c r="H40" i="1"/>
  <c r="H39" i="1"/>
  <c r="H37" i="1"/>
  <c r="H67" i="1"/>
  <c r="H68" i="1"/>
  <c r="H36" i="1"/>
  <c r="H35" i="1"/>
  <c r="H60" i="1"/>
  <c r="H59" i="1"/>
  <c r="H58" i="1"/>
  <c r="H57" i="1"/>
  <c r="H56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50" i="1"/>
  <c r="H49" i="1"/>
  <c r="H18" i="1"/>
  <c r="H17" i="1"/>
  <c r="H89" i="1"/>
  <c r="H93" i="1"/>
  <c r="H92" i="1"/>
  <c r="H91" i="1"/>
  <c r="H90" i="1"/>
  <c r="H88" i="1"/>
  <c r="H70" i="1"/>
  <c r="H69" i="1"/>
  <c r="H66" i="1"/>
  <c r="H65" i="1"/>
  <c r="H64" i="1"/>
  <c r="H63" i="1"/>
  <c r="H62" i="1"/>
  <c r="H61" i="1"/>
  <c r="H55" i="1"/>
  <c r="H54" i="1"/>
  <c r="H53" i="1"/>
  <c r="H52" i="1"/>
  <c r="H51" i="1"/>
  <c r="H48" i="1"/>
  <c r="H46" i="1"/>
  <c r="H45" i="1"/>
  <c r="H44" i="1"/>
  <c r="H43" i="1"/>
  <c r="H42" i="1"/>
  <c r="H41" i="1"/>
  <c r="H34" i="1"/>
  <c r="H33" i="1"/>
  <c r="H32" i="1"/>
  <c r="H31" i="1"/>
  <c r="H29" i="1"/>
  <c r="H28" i="1"/>
  <c r="H27" i="1"/>
  <c r="H26" i="1"/>
  <c r="H25" i="1"/>
  <c r="H24" i="1"/>
  <c r="H23" i="1"/>
  <c r="H22" i="1"/>
  <c r="H21" i="1"/>
  <c r="H20" i="1"/>
  <c r="H19" i="1"/>
  <c r="H15" i="1"/>
  <c r="H14" i="1"/>
  <c r="H13" i="1"/>
  <c r="H12" i="1"/>
  <c r="H11" i="1"/>
  <c r="H10" i="1"/>
  <c r="H9" i="1"/>
  <c r="H5" i="1"/>
  <c r="H3" i="1"/>
  <c r="H2" i="1"/>
  <c r="I2" i="1" s="1"/>
</calcChain>
</file>

<file path=xl/sharedStrings.xml><?xml version="1.0" encoding="utf-8"?>
<sst xmlns="http://schemas.openxmlformats.org/spreadsheetml/2006/main" count="384" uniqueCount="293">
  <si>
    <t>Group</t>
  </si>
  <si>
    <t>Part</t>
  </si>
  <si>
    <t>Content</t>
  </si>
  <si>
    <t>Quantity</t>
  </si>
  <si>
    <t>Description/comment</t>
  </si>
  <si>
    <t>Source/Link</t>
  </si>
  <si>
    <t>Price per unit</t>
  </si>
  <si>
    <t>Total</t>
  </si>
  <si>
    <t>Sum</t>
  </si>
  <si>
    <t>Actuators</t>
  </si>
  <si>
    <t>Cytron MD 20A</t>
  </si>
  <si>
    <t>https://eu.robotshop.com/de/products/cytron-20a-6-30v-dc-motorsteuerung</t>
  </si>
  <si>
    <t>775 12 V 10k rpm 150 W</t>
  </si>
  <si>
    <t>775 brushed DC motor</t>
  </si>
  <si>
    <t>https://www.amazon.de/dp/B07BGWMYYM</t>
  </si>
  <si>
    <t>shaft adapter for 775 motor</t>
  </si>
  <si>
    <t>Batteries</t>
  </si>
  <si>
    <t>SLS XTRON 5000MAH 3S1P</t>
  </si>
  <si>
    <t>car battery</t>
  </si>
  <si>
    <t>https://www.stefansliposhop.de/akkus/sls-xtron/sls-xtron-20c/sls-xtron-5000mah-3s1p-11-1v-20c-40c::985.html</t>
  </si>
  <si>
    <t>Duracell NiMH AA 2500 mAh</t>
  </si>
  <si>
    <t>RC batteries</t>
  </si>
  <si>
    <t>https://www.reichelt.de/nimh-akku-aa-mignon-2500-mah-4er-pack-dura-nimh-aa4-p357195.html</t>
  </si>
  <si>
    <t>Bearings</t>
  </si>
  <si>
    <t>683ZZ</t>
  </si>
  <si>
    <t>3x7x3</t>
  </si>
  <si>
    <t>https://www.amazon.de/sourcing-map-Rillenkugellager-Doppelschild-Kohlenstoffstahl/dp/B07H5HXND9/</t>
  </si>
  <si>
    <t>6802ZZ</t>
  </si>
  <si>
    <t>15x24x5</t>
  </si>
  <si>
    <t>https://www.amazon.de/XiKe-Kugellager-15x24x5mm-Abgedichtet-Rillenkugellager/dp/B09SD74PZV/</t>
  </si>
  <si>
    <t>6804ZZ</t>
  </si>
  <si>
    <t>20x32x7</t>
  </si>
  <si>
    <t>https://www.amazon.de/XiKe-Kugellager-20x32x7mm-Abgedichtet-Rillenkugellager/dp/B09SD8RKJT/</t>
  </si>
  <si>
    <t>608ZZ</t>
  </si>
  <si>
    <t>8x22x7</t>
  </si>
  <si>
    <t>https://www.amazon.de/HonLena-Kugellager-Shielded-Rillenkugellager-Skateboard/dp/B08K936Y1Z/</t>
  </si>
  <si>
    <t>605ZZ</t>
  </si>
  <si>
    <t>5x14x5</t>
  </si>
  <si>
    <t>https://www.amazon.de/sourcing-map-Rillenkugellager-5mmx14mmx5mm-Kohlenstoffstahl/dp/B07H936D3C/</t>
  </si>
  <si>
    <t>Connectors</t>
  </si>
  <si>
    <t>Molex 16-02-0102</t>
  </si>
  <si>
    <t>Molex SL female crimp pin</t>
  </si>
  <si>
    <t>https://www.mouser.de/ProductDetail/Molex/16-02-0102?qs=UAyrm%2FnZ%252BCifWkt7bqgfPw%3D%3D</t>
  </si>
  <si>
    <t>Molex 70543-0001</t>
  </si>
  <si>
    <t>Molex SL 2-pin socket</t>
  </si>
  <si>
    <t>https://www.mouser.de/ProductDetail/Molex/70543-0001?qs=tYx%252BZc2nXqpCsE0XoulATg%3D%3D</t>
  </si>
  <si>
    <t>Molex 70543-0002</t>
  </si>
  <si>
    <t>Molex SL 3-pin socket</t>
  </si>
  <si>
    <t>https://www.mouser.de/ProductDetail/Molex/70543-0002?qs=tYx%252BZc2nXqrtKxtMAO73sw%3D%3D</t>
  </si>
  <si>
    <t>Molex 70543-0003</t>
  </si>
  <si>
    <t>Molex SL 4-pin socket</t>
  </si>
  <si>
    <t>https://www.mouser.de/ProductDetail/Molex/70543-0003?qs=tYx%252BZc2nXqp%2Fu7bSTX42XQ%3D%3D</t>
  </si>
  <si>
    <t>Molex 50-57-9402</t>
  </si>
  <si>
    <t>Molex SL 2-pin female connector</t>
  </si>
  <si>
    <t>https://www.mouser.de/ProductDetail/Molex/50-57-9402?qs=u6Gr9%2FNt%252B%2F9jh%2FRowNBxRQ%3D%3D</t>
  </si>
  <si>
    <t>Molex 50-57-9403</t>
  </si>
  <si>
    <t>Molex SL 3-pin female connector</t>
  </si>
  <si>
    <t>https://www.mouser.de/ProductDetail/Molex/50-57-9403?qs=u6Gr9%2FNt%252B%2F9Ok3bHhq8UPA%3D%3D</t>
  </si>
  <si>
    <t>Molex 50-57-9404</t>
  </si>
  <si>
    <t>Molex SL 4-pin female connector</t>
  </si>
  <si>
    <t>https://www.mouser.de/ProductDetail/Molex/50-57-9404?qs=u6Gr9%2FNt%252B%2F%2FUw3Dr7T8xxg%3D%3D</t>
  </si>
  <si>
    <t>Jamara XT60</t>
  </si>
  <si>
    <t>M/F pair of high-current connectors</t>
  </si>
  <si>
    <t>https://www.reichelt.de/steckverbinder-fuer-li-polymer-akkus-2-polig-xt60-hstxt60-stbu-p207648.html?&amp;trstct=pos_0&amp;nbc=1</t>
  </si>
  <si>
    <t>Electronics</t>
  </si>
  <si>
    <t>ESP32 MCU</t>
  </si>
  <si>
    <t>with connector for external antenna</t>
  </si>
  <si>
    <t>https://www.amazon.de/iHaospace-ESP32-WROOM-32U-ESP32-DevKitC-Development-Entwicklungsboard/dp/B0CT3BHJ4C/</t>
  </si>
  <si>
    <t>Antenna</t>
  </si>
  <si>
    <t>external antenna for ESP32</t>
  </si>
  <si>
    <t>https://www.amazon.de/2-4GHz-Omnidirektionale-Antenne-802-11n-Pigtail/dp/B07FDN82D8/</t>
  </si>
  <si>
    <t>ADS1115</t>
  </si>
  <si>
    <t>ADC boards</t>
  </si>
  <si>
    <t>ONPOW anti-vandal push button</t>
  </si>
  <si>
    <t>with LED, 16 mm mounting hole</t>
  </si>
  <si>
    <t>Battery holder</t>
  </si>
  <si>
    <t>6xAA</t>
  </si>
  <si>
    <t>https://funduinoshop.com/diy-werkstatt/stromversorgung/batteriefaecher-und-klemmen/batteriefach-6x-aa-9v-ohne-stecker</t>
  </si>
  <si>
    <t>Omeg PC20BU 10k linear</t>
  </si>
  <si>
    <t>Poti with 6 mm shaft</t>
  </si>
  <si>
    <t>https://www.pollin.de/p/omeg-potentiometer-pc20bu-10-ko-linear-240663</t>
  </si>
  <si>
    <t>Bourns 93R1AR2215L</t>
  </si>
  <si>
    <t>High-quality poti with 6 mm shaft</t>
  </si>
  <si>
    <t>https://www.reichelt.de/drehpotentiometer-10-kohm-linear-6-mm-bou-93r1ar22a15l-p232657.html</t>
  </si>
  <si>
    <t>Filament</t>
  </si>
  <si>
    <t>PETG filament</t>
  </si>
  <si>
    <t>1 kg</t>
  </si>
  <si>
    <t>Prusament Jet Black</t>
  </si>
  <si>
    <t>https://www.prusa3d.com/product/prusament-petg-jet-black-1kg/</t>
  </si>
  <si>
    <t>Prusament Jungle Green</t>
  </si>
  <si>
    <t>https://www.prusa3d.com/product/prusament-petg-jungle-green-1kg/</t>
  </si>
  <si>
    <t>TPU filament</t>
  </si>
  <si>
    <t>Magnets</t>
  </si>
  <si>
    <t>Neodymium disc magnet (south)</t>
  </si>
  <si>
    <t>8x3.5x3</t>
  </si>
  <si>
    <t>https://www.magnethandel.de/neodym-ringmagnete-senkung-sued-8-35-3-mm-schwarz</t>
  </si>
  <si>
    <t>Neodymium disc magnet (north)</t>
  </si>
  <si>
    <t>https://www.magnethandel.de/neodym-ringmagnete-senkung-nord-8-35-3-mm-schwarz</t>
  </si>
  <si>
    <t>Metal bars</t>
  </si>
  <si>
    <t>Steel round bar</t>
  </si>
  <si>
    <t>1 m</t>
  </si>
  <si>
    <t>3 mm diameter (not more than 3 mm!)</t>
  </si>
  <si>
    <t>local hardware store</t>
  </si>
  <si>
    <t>PCB parts</t>
  </si>
  <si>
    <t>Gaptec LC78_05-2.0</t>
  </si>
  <si>
    <t>5V 2A DC-DC converter</t>
  </si>
  <si>
    <t>https://www.reichelt.de/dc-dc-wandler-6-5-30-vin-5-0-vout-2-a-sip-3-lc78-05-2-0-p242830.html?&amp;trstct=pol_2&amp;nbc=1</t>
  </si>
  <si>
    <t>Quadrios resistor set</t>
  </si>
  <si>
    <t>20x20 different resistors</t>
  </si>
  <si>
    <t>https://www.pollin.de/p/quadrios-widerstands-set-201711p004-metallschicht-0-5-watt-1-800557</t>
  </si>
  <si>
    <t>Panasonic  FC 100/50</t>
  </si>
  <si>
    <t>Radial Cap, 100 µF, 50 V, 5 mm spacing</t>
  </si>
  <si>
    <t>https://www.reichelt.de/elko-radial-100-f-50-v-105-c-low-esr-10-x-12-5-mm-rm-5-0-rad-fc-100-50-p84620.html</t>
  </si>
  <si>
    <t>ECC KTS500B106K (X7R)</t>
  </si>
  <si>
    <t>SMD Capacitor, 10 µF, 50 V, G2220</t>
  </si>
  <si>
    <t>https://www.reichelt.de/smd-kerko-2220-10-f-50-v-10-mlcc-ecc-kts500b106k-p256486.html</t>
  </si>
  <si>
    <t>X7R-G1206 22/10</t>
  </si>
  <si>
    <t>SMD Capacitor, 22 µF, 10 V, G1206</t>
  </si>
  <si>
    <t>https://www.reichelt.de/smd-vielschichtkondensator-g1206-22-f-10v-x7r-g1206-22-10-p89742.html</t>
  </si>
  <si>
    <t>WAL 0805B104K500</t>
  </si>
  <si>
    <t>SMD Capacitor, 100 nF, 50 V, 0805(2012)</t>
  </si>
  <si>
    <t>https://www.reichelt.de/smd-kerko-0805-100-nf-50v-10-x7r-mlcc-wal-0805b104k500-p346808.html</t>
  </si>
  <si>
    <t>20-pin socket terminal strip</t>
  </si>
  <si>
    <t>2.54 mm spacing, height 8.5 mm</t>
  </si>
  <si>
    <t>https://www.reichelt.de/20pol-buchsenleiste-gerade-rm-2-54-h-8-5mm-bl-1x20g8-2-54-p51827.html</t>
  </si>
  <si>
    <t>10-pin socket terminal strip</t>
  </si>
  <si>
    <t>https://www.reichelt.de/10pol-buchsenleiste-gerade-rm-2-54-h-8-5mm-bl-1x10g8-2-54-p51826.html</t>
  </si>
  <si>
    <t>IMAXX H7810</t>
  </si>
  <si>
    <t>miniOTO fuse holder</t>
  </si>
  <si>
    <t>https://www.reichelt.de/kfz-sicherungshalter-minioto-30-a-125-v-printmontage-imaxx-h7810-p229120.html</t>
  </si>
  <si>
    <t>IMAXX F7030</t>
  </si>
  <si>
    <t>miniOTO fuse, 30 A</t>
  </si>
  <si>
    <t>https://www.reichelt.de/kfz-sicherung-minioto-30-a-gruen-imaxx-f7030-p242101.html</t>
  </si>
  <si>
    <t>IRLZ 44N</t>
  </si>
  <si>
    <t>n-Channel logic level MOSFET, TO-220</t>
  </si>
  <si>
    <t>https://www.reichelt.de/mosfet-n-ch-55v-47a-110w-to-220ab-irlz-44n-p129819.html</t>
  </si>
  <si>
    <t>IRFP7430PBF</t>
  </si>
  <si>
    <t>n-Channel power MOSFET, TO-247</t>
  </si>
  <si>
    <t>https://www.reichelt.de/mosfet-n-kanal-40-v-195-a-rds-on-0-001-ohm-to247ac-irfp7430pbf-p257333.html</t>
  </si>
  <si>
    <t>PCBs</t>
  </si>
  <si>
    <t>Manufacturing of car PCB</t>
  </si>
  <si>
    <t>https://aisler.net/</t>
  </si>
  <si>
    <t>Manufacturing of RC PCB</t>
  </si>
  <si>
    <t>Screws &amp; nuts</t>
  </si>
  <si>
    <t>M3x6</t>
  </si>
  <si>
    <t>https://shop.der-schraubenladen.de/DIN-912-ISO-4762-Zylinderschraube-Innensechskant-Edelstahl-A2/SW11250.69</t>
  </si>
  <si>
    <t>M3x8</t>
  </si>
  <si>
    <t>https://shop.der-schraubenladen.de/DIN-912-ISO-4762-Zylinderschraube-Innensechskant-Edelstahl-A2/SW11250.70</t>
  </si>
  <si>
    <t>M3x10</t>
  </si>
  <si>
    <t>https://shop.der-schraubenladen.de/DIN-912-ISO-4762-Zylinderschraube-Innensechskant-Edelstahl-A2/SW11250.71</t>
  </si>
  <si>
    <t>M3x12</t>
  </si>
  <si>
    <t>https://shop.der-schraubenladen.de/DIN-912-ISO-4762-Zylinderschraube-Innensechskant-Edelstahl-A2/SW11250.72</t>
  </si>
  <si>
    <t>M3x16</t>
  </si>
  <si>
    <t>https://shop.der-schraubenladen.de/DIN-912-ISO-4762-Zylinderschraube-Innensechskant-Edelstahl-A2/SW11250.74</t>
  </si>
  <si>
    <t>M3x20</t>
  </si>
  <si>
    <t>https://shop.der-schraubenladen.de/DIN-912-ISO-4762-Zylinderschraube-Innensechskant-Edelstahl-A2/SW11250.76</t>
  </si>
  <si>
    <t>M3x22</t>
  </si>
  <si>
    <t>https://shop.der-schraubenladen.de/DIN-912-ISO-4762-Zylinderschraube-Innensechskant-Edelstahl-A2/SW11250.77</t>
  </si>
  <si>
    <t>M3x25</t>
  </si>
  <si>
    <t>https://shop.der-schraubenladen.de/DIN-912-ISO-4762-Zylinderschraube-Innensechskant-Vollgewinde-Edelstahl-A2/SW11251M</t>
  </si>
  <si>
    <t>M3x30</t>
  </si>
  <si>
    <t>https://shop.der-schraubenladen.de/DIN-912-ISO-4762-Zylinderschraube-Innensechskant-Edelstahl-A2/SW11250.79</t>
  </si>
  <si>
    <t>M3x35</t>
  </si>
  <si>
    <t>https://shop.der-schraubenladen.de/DIN-912-ISO-4762-Zylinderschraube-Innensechskant-Edelstahl-A2/SW11250.80</t>
  </si>
  <si>
    <t>M3x50</t>
  </si>
  <si>
    <t>https://shop.der-schraubenladen.de/DIN-912-ISO-4762-Zylinderschraube-Innensechskant-Edelstahl-A2/SW11250.83</t>
  </si>
  <si>
    <t>M3 nut</t>
  </si>
  <si>
    <t>https://shop.der-schraubenladen.de/DIN-439-ISO-4035-Sechskantmutter-Edelstahl-A2/SW12301.11</t>
  </si>
  <si>
    <t>M3 washer</t>
  </si>
  <si>
    <t>https://shop.der-schraubenladen.de/DIN-125-A-ISO-7089-Unterlegscheibe-Edelstahl-A2/SW11409.25</t>
  </si>
  <si>
    <t>M3 locknut</t>
  </si>
  <si>
    <t>https://shop.der-schraubenladen.de/DIN-985-ISO-10511-Sechskantmutter-Edelstahl-A2-selbstsichernd-niedrige-Form/SW10918.5</t>
  </si>
  <si>
    <t>M3 threaded insert</t>
  </si>
  <si>
    <t>https://www.ruthex.de/collections/gewindeeinsatze/products/ruthex-gewindeeinsatz-m3-100-stuck-rx-m3x5-7-messing-gewindebuchsen</t>
  </si>
  <si>
    <t>countersunk</t>
  </si>
  <si>
    <t>https://www.amazon.de/dp/B07YZMB95S/ref=pe_27091401_487027711_TE_SCE_dp_1</t>
  </si>
  <si>
    <t>Springs</t>
  </si>
  <si>
    <t>7x19 mm spring</t>
  </si>
  <si>
    <t>Box with various sizes</t>
  </si>
  <si>
    <t>https://www.amazon.de/Kraftmann-9806-Federn-Sortiment-Druckfedern-Sortimentskasten/dp/B07WFPPXXX/</t>
  </si>
  <si>
    <t>Wires</t>
  </si>
  <si>
    <t>0.25mm² stranded wire</t>
  </si>
  <si>
    <t>100 m</t>
  </si>
  <si>
    <t>black</t>
  </si>
  <si>
    <t>https://www.pollin.de/p/rautronic-litze-1x0-25-100m-spule-schwarz-liyv-563441</t>
  </si>
  <si>
    <t>2.5mm² stranded wire</t>
  </si>
  <si>
    <t>10 m</t>
  </si>
  <si>
    <t>https://www.pollin.de/p/rautronic-silikon-litze-2-5-mm2-schwarz-10-m-563314</t>
  </si>
  <si>
    <t>2.5 mm² stranded wire</t>
  </si>
  <si>
    <t>red</t>
  </si>
  <si>
    <t>https://www.pollin.de/p/rautronic-silikon-litze-2-5-mm2-rot-10-m-563313</t>
  </si>
  <si>
    <t>750 g</t>
  </si>
  <si>
    <t>https://www.galaxus.de/de/s1/product/basf-tpu64d-schwarz-175-mm-750-g-tpu-175-mm-750-g-schwarz-3d-filament-18455255</t>
  </si>
  <si>
    <t>https://www.febrotec.de/de-DE/druckfedern/schraubendruckfedern/0x-df1720/</t>
  </si>
  <si>
    <t>For rear shock absorbers</t>
  </si>
  <si>
    <t>0X-DF1709</t>
  </si>
  <si>
    <t>0X-DF1720</t>
  </si>
  <si>
    <t>For front shock absorbers</t>
  </si>
  <si>
    <t>https://www.febrotec.de/de-DE/druckfedern/schraubendruckfedern/0x-df1709/</t>
  </si>
  <si>
    <t>3x4.5x3</t>
  </si>
  <si>
    <t>https://www.amazon.de/dp/B06Y6D951G</t>
  </si>
  <si>
    <t>3x4.5x6</t>
  </si>
  <si>
    <t>https://www.amazon.de/dp/B06Y617JGS</t>
  </si>
  <si>
    <t>BASF TPU64D</t>
  </si>
  <si>
    <t>Traco TSR 1-2433E</t>
  </si>
  <si>
    <t>3V3 1A DC-DC converter</t>
  </si>
  <si>
    <t>https://www.reichelt.de/de/de/shop/produkt/dc_dc-wandler_tsr_1e_1_a_6-36_3_3_vdc_sil-3-288646?search=2433e&amp;</t>
  </si>
  <si>
    <t>Gaptec LC78_03-2.0</t>
  </si>
  <si>
    <t>3V3 2A DC-DC converter</t>
  </si>
  <si>
    <t>https://www.reichelt.de/de/de/shop/produkt/dc_dc-wandler_4_5_-_30_vin_3_3_vout_2_a_sip-3-242828</t>
  </si>
  <si>
    <t>https://www.reichelt.de/de/de/shop/produkt/smd-kerko_0805_1_nf_50v_10_x7r_mlcc-346784</t>
  </si>
  <si>
    <t>SMD Capacitor, 1 nF, 50 V</t>
  </si>
  <si>
    <t>WAL 0805B102K500</t>
  </si>
  <si>
    <t>https://www.reichelt.de/de/de/shop/produkt/smd-vielschichtkondensator_g0805_-_10_f_16v-89734</t>
  </si>
  <si>
    <t>SMD Capacitor, 10 µF, 16 V (0805)</t>
  </si>
  <si>
    <t>X5R-G0805 10/16</t>
  </si>
  <si>
    <t>ACS712 ELCTR-30</t>
  </si>
  <si>
    <t>SOIC-8 current sensor</t>
  </si>
  <si>
    <t>https://www.reichelt.de/de/de/shop/produkt/stromsensor_ac_dc_5_v_soic-8-237785</t>
  </si>
  <si>
    <t>https://www.reichelt.de/de/de/shop/produkt/mosfet_n-ch_20v_6_3a_0_021r_sot-23-132145</t>
  </si>
  <si>
    <t>SMD MOSFET</t>
  </si>
  <si>
    <t>IRLML 6244</t>
  </si>
  <si>
    <t>https://www.reichelt.de/de/de/shop/produkt/leiterplattenklemme_-_rm_5_mm_4_mm_4-polig-195366</t>
  </si>
  <si>
    <t>WAGO 2604-3104</t>
  </si>
  <si>
    <t>PCB terminal block</t>
  </si>
  <si>
    <t>https://www.pollin.de/p/onpow-vandalismusgeschuetzter-taster-220-v-ac-0-5-a-1no-weiss-421220</t>
  </si>
  <si>
    <t>0.96" OLED display</t>
  </si>
  <si>
    <t>128x64 px, SSD1306 chip</t>
  </si>
  <si>
    <t>https://www.amazon.de/AZDelivery-Display-Arduino-Raspberry-gratis/dp/B01L9GC470</t>
  </si>
  <si>
    <t>PCA9685</t>
  </si>
  <si>
    <t>TSSOP-28 IC, PWM driver</t>
  </si>
  <si>
    <t>https://www.conrad.de/de/p/nxp-semiconductors-pca9685pw-112-pmic-led-treiber-linear-tssop-28-oberflaechenmontage-1116598.html</t>
  </si>
  <si>
    <t>1N-5819</t>
  </si>
  <si>
    <t>Diode</t>
  </si>
  <si>
    <t>https://www.reichelt.de/de/de/shop/produkt/schottkydiode_40_v_1_a_do-41-41850</t>
  </si>
  <si>
    <t>NTC temp sensor</t>
  </si>
  <si>
    <t>10k, B-value 3435</t>
  </si>
  <si>
    <t>https://www.amazon.de/InLine-Temperatursensor-mit-Kabel-1m/dp/B001IQ0L2M</t>
  </si>
  <si>
    <t>LED stripe red</t>
  </si>
  <si>
    <t>480 LEDs/m, 4 mm width, 2 m length</t>
  </si>
  <si>
    <t>https://www.amazon.de/COB-LED-Fosingut-USB-Hintergrundbeleuchtung/dp/B0D3T8R8HF</t>
  </si>
  <si>
    <t>LED flashlight</t>
  </si>
  <si>
    <t>https://www.amazon.de/flintronic-Taschenlampe-Wasserdicht-AAA-Batterien-enthalten/dp/B09MM7L6LG</t>
  </si>
  <si>
    <t>Servo motor</t>
  </si>
  <si>
    <t>Graupner DES 708 BB MG</t>
  </si>
  <si>
    <t>Servo saver</t>
  </si>
  <si>
    <t>Tamiya high torque servo saver</t>
  </si>
  <si>
    <t>https://tamico.de/Tamiya-Servo-Saver-Hi-Torque-weiss-50473</t>
  </si>
  <si>
    <t>https://www.derkum-modellbau.com/rc-_-elektronik/servos/servos/graupner-des-708-bb-mg-digital-servo</t>
  </si>
  <si>
    <t>designed for 2xAAA battery</t>
  </si>
  <si>
    <t>Sunon MF50151VX-1000U-A99</t>
  </si>
  <si>
    <t>50x50x15 mm 12 V axial fan</t>
  </si>
  <si>
    <t>https://www.reichelt.de/de/de/shop/produkt/luefter_12_vdc_50x50x15mm_serie_me-397682</t>
  </si>
  <si>
    <t>40-45mm motor cooler</t>
  </si>
  <si>
    <t>Cooling block for DC motor</t>
  </si>
  <si>
    <t>https://www.ebay.de/itm/224586911069</t>
  </si>
  <si>
    <t>https://www.amazon.de/dp/B09MLV2G45/</t>
  </si>
  <si>
    <t>https://www.reichelt.de/de/de/shop/produkt/wippschalter_ein_-_aus_1_polig_schwarz-257132</t>
  </si>
  <si>
    <t>Marquardt on-off switch, series 1801</t>
  </si>
  <si>
    <t>Marquardt 01801.1148-02</t>
  </si>
  <si>
    <t>Wheels</t>
  </si>
  <si>
    <t>Carson 1:8 buggy</t>
  </si>
  <si>
    <t>Carson buggy wheels</t>
  </si>
  <si>
    <t>https://www.amazon.de/Carson-500900075-Felgen-Set-Modellbauzubeh%C3%B6r-schwarz/dp/B003MX6LOG/</t>
  </si>
  <si>
    <t>MR85ZZ</t>
  </si>
  <si>
    <t>5x8x2.5</t>
  </si>
  <si>
    <t>https://www.amazon.de/dp/B07CKN7NPK</t>
  </si>
  <si>
    <t>20 A brushed DC motor driver</t>
  </si>
  <si>
    <t>cylinder head (18 needed)</t>
  </si>
  <si>
    <t>cylinder head (153 needed)</t>
  </si>
  <si>
    <t>cylinder head (56 needed)</t>
  </si>
  <si>
    <t>cylinder head (45 needed)</t>
  </si>
  <si>
    <t>cylinder head (38 needed)</t>
  </si>
  <si>
    <t>cylinder head (25 needed)</t>
  </si>
  <si>
    <t>cylinder head (24 needed)</t>
  </si>
  <si>
    <t>cylinder head, fully threaded (20 needed)</t>
  </si>
  <si>
    <t>cylinder head (9 needed)</t>
  </si>
  <si>
    <t>cylinder head (4 needed)</t>
  </si>
  <si>
    <t>cylinder head (2 needed)</t>
  </si>
  <si>
    <t>198 needed</t>
  </si>
  <si>
    <t>48 needed</t>
  </si>
  <si>
    <t>157 needed</t>
  </si>
  <si>
    <t>M4x8</t>
  </si>
  <si>
    <t>https://shop.der-schraubenladen.de/DIN-912-ISO-4762-Zylinderschraube-Innensechskant-Edelstahl-A2/SW11250.91</t>
  </si>
  <si>
    <t>Speed sensor</t>
  </si>
  <si>
    <t>HC-020K wheel encoder</t>
  </si>
  <si>
    <t>https://funduinoshop.com/elektronische-module/elektromotoren-und-zubehoer/servomotoren/hc-020k-schrittzaehler-fuer-motoren-wheel-encoder</t>
  </si>
  <si>
    <t>4 mm diameter</t>
  </si>
  <si>
    <t>Gerber files on GitHub</t>
  </si>
  <si>
    <t>0303 sleeve bearing</t>
  </si>
  <si>
    <t>0306 sleeve bearing</t>
  </si>
  <si>
    <t>https://www.amazon.de/AZDelivery-ADS1115-Kanäle-Arduino-Raspberry/dp/B07QHWLTTS/</t>
  </si>
  <si>
    <t>Claw clutch (5 mm shaft coupler)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</si>
</sst>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8" fontId="2" fillId="0" borderId="1" xfId="0" applyNumberFormat="1" applyFont="1" applyBorder="1"/>
    <xf numFmtId="0" fontId="0" fillId="0" borderId="1" xfId="0" applyBorder="1" applyAlignment="1">
      <alignment horizontal="right"/>
    </xf>
    <xf numFmtId="0" fontId="1" fillId="0" borderId="1" xfId="1" applyBorder="1"/>
    <xf numFmtId="8" fontId="0" fillId="0" borderId="1" xfId="0" applyNumberFormat="1" applyBorder="1"/>
    <xf numFmtId="49" fontId="0" fillId="0" borderId="1" xfId="0" applyNumberForma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hop.der-schraubenladen.de/DIN-912-ISO-4762-Zylinderschraube-Innensechskant-Edelstahl-A2/SW11250.79" TargetMode="External"/><Relationship Id="rId21" Type="http://schemas.openxmlformats.org/officeDocument/2006/relationships/hyperlink" Target="https://shop.der-schraubenladen.de/DIN-912-ISO-4762-Zylinderschraube-Innensechskant-Edelstahl-A2/SW11250.72" TargetMode="External"/><Relationship Id="rId42" Type="http://schemas.openxmlformats.org/officeDocument/2006/relationships/hyperlink" Target="https://www.amazon.de/sourcing-map-Rillenkugellager-Doppelschild-Kohlenstoffstahl/dp/B07H5HXND9/" TargetMode="External"/><Relationship Id="rId47" Type="http://schemas.openxmlformats.org/officeDocument/2006/relationships/hyperlink" Target="https://funduinoshop.com/diy-werkstatt/stromversorgung/batteriefaecher-und-klemmen/batteriefach-6x-aa-9v-ohne-stecker" TargetMode="External"/><Relationship Id="rId63" Type="http://schemas.openxmlformats.org/officeDocument/2006/relationships/hyperlink" Target="https://www.reichelt.de/elko-radial-100-f-50-v-105-c-low-esr-10-x-12-5-mm-rm-5-0-rad-fc-100-50-p84620.html" TargetMode="External"/><Relationship Id="rId68" Type="http://schemas.openxmlformats.org/officeDocument/2006/relationships/hyperlink" Target="https://www.reichelt.de/de/de/shop/produkt/leiterplattenklemme_-_rm_5_mm_4_mm_4-polig-195366" TargetMode="External"/><Relationship Id="rId16" Type="http://schemas.openxmlformats.org/officeDocument/2006/relationships/hyperlink" Target="https://shop.der-schraubenladen.de/DIN-439-ISO-4035-Sechskantmutter-Edelstahl-A2/SW12301.11" TargetMode="External"/><Relationship Id="rId11" Type="http://schemas.openxmlformats.org/officeDocument/2006/relationships/hyperlink" Target="https://www.magnethandel.de/neodym-ringmagnete-senkung-sued-8-35-3-mm-schwarz" TargetMode="External"/><Relationship Id="rId24" Type="http://schemas.openxmlformats.org/officeDocument/2006/relationships/hyperlink" Target="https://shop.der-schraubenladen.de/DIN-912-ISO-4762-Zylinderschraube-Innensechskant-Edelstahl-A2/SW11250.77" TargetMode="External"/><Relationship Id="rId32" Type="http://schemas.openxmlformats.org/officeDocument/2006/relationships/hyperlink" Target="https://www.magnethandel.de/neodym-ringmagnete-senkung-nord-8-35-3-mm-schwarz" TargetMode="External"/><Relationship Id="rId37" Type="http://schemas.openxmlformats.org/officeDocument/2006/relationships/hyperlink" Target="https://www.pollin.de/p/onpow-vandalismusgeschuetzter-taster-220-v-ac-0-5-a-1no-weiss-421220" TargetMode="External"/><Relationship Id="rId40" Type="http://schemas.openxmlformats.org/officeDocument/2006/relationships/hyperlink" Target="https://www.amazon.de/Carson-500900075-Felgen-Set-Modellbauzubeh%C3%B6r-schwarz/dp/B003MX6LOG/" TargetMode="External"/><Relationship Id="rId45" Type="http://schemas.openxmlformats.org/officeDocument/2006/relationships/hyperlink" Target="https://www.amazon.de/dp/B06Y617JGS" TargetMode="External"/><Relationship Id="rId53" Type="http://schemas.openxmlformats.org/officeDocument/2006/relationships/hyperlink" Target="https://www.mouser.de/ProductDetail/Molex/70543-0001?qs=tYx%252BZc2nXqpCsE0XoulATg%3D%3D" TargetMode="External"/><Relationship Id="rId58" Type="http://schemas.openxmlformats.org/officeDocument/2006/relationships/hyperlink" Target="https://www.mouser.de/ProductDetail/Molex/50-57-9404?qs=u6Gr9%2FNt%252B%2F%2FUw3Dr7T8xxg%3D%3D" TargetMode="External"/><Relationship Id="rId66" Type="http://schemas.openxmlformats.org/officeDocument/2006/relationships/hyperlink" Target="https://www.reichelt.de/de/de/shop/produkt/smd-kerko_0805_1_nf_50v_10_x7r_mlcc-346784" TargetMode="External"/><Relationship Id="rId74" Type="http://schemas.openxmlformats.org/officeDocument/2006/relationships/hyperlink" Target="https://www.febrotec.de/de-DE/druckfedern/schraubendruckfedern/0x-df1720/" TargetMode="External"/><Relationship Id="rId5" Type="http://schemas.openxmlformats.org/officeDocument/2006/relationships/hyperlink" Target="https://www.reichelt.de/nimh-akku-aa-mignon-2500-mah-4er-pack-dura-nimh-aa4-p357195.html" TargetMode="External"/><Relationship Id="rId61" Type="http://schemas.openxmlformats.org/officeDocument/2006/relationships/hyperlink" Target="https://www.reichelt.de/de/de/shop/produkt/dc_dc-wandler_tsr_1e_1_a_6-36_3_3_vdc_sil-3-288646?search=2433e&amp;" TargetMode="External"/><Relationship Id="rId19" Type="http://schemas.openxmlformats.org/officeDocument/2006/relationships/hyperlink" Target="https://shop.der-schraubenladen.de/DIN-912-ISO-4762-Zylinderschraube-Innensechskant-Edelstahl-A2/SW11250.70" TargetMode="External"/><Relationship Id="rId14" Type="http://schemas.openxmlformats.org/officeDocument/2006/relationships/hyperlink" Target="https://www.ruthex.de/collections/gewindeeinsatze/products/ruthex-gewindeeinsatz-m3-100-stuck-rx-m3x5-7-messing-gewindebuchsen" TargetMode="External"/><Relationship Id="rId22" Type="http://schemas.openxmlformats.org/officeDocument/2006/relationships/hyperlink" Target="https://shop.der-schraubenladen.de/DIN-912-ISO-4762-Zylinderschraube-Innensechskant-Edelstahl-A2/SW11250.74" TargetMode="External"/><Relationship Id="rId27" Type="http://schemas.openxmlformats.org/officeDocument/2006/relationships/hyperlink" Target="https://shop.der-schraubenladen.de/DIN-912-ISO-4762-Zylinderschraube-Innensechskant-Edelstahl-A2/SW11250.80" TargetMode="External"/><Relationship Id="rId30" Type="http://schemas.openxmlformats.org/officeDocument/2006/relationships/hyperlink" Target="https://www.amazon.de/dp/B09MLV2G45/" TargetMode="External"/><Relationship Id="rId35" Type="http://schemas.openxmlformats.org/officeDocument/2006/relationships/hyperlink" Target="https://tamico.de/Tamiya-Servo-Saver-Hi-Torque-weiss-50473" TargetMode="External"/><Relationship Id="rId43" Type="http://schemas.openxmlformats.org/officeDocument/2006/relationships/hyperlink" Target="https://www.amazon.de/sourcing-map-Rillenkugellager-5mmx14mmx5mm-Kohlenstoffstahl/dp/B07H936D3C/" TargetMode="External"/><Relationship Id="rId48" Type="http://schemas.openxmlformats.org/officeDocument/2006/relationships/hyperlink" Target="https://www.reichelt.de/drehpotentiometer-10-kohm-linear-6-mm-bou-93r1ar22a15l-p232657.html" TargetMode="External"/><Relationship Id="rId56" Type="http://schemas.openxmlformats.org/officeDocument/2006/relationships/hyperlink" Target="https://www.mouser.de/ProductDetail/Molex/50-57-9402?qs=u6Gr9%2FNt%252B%2F9jh%2FRowNBxRQ%3D%3D" TargetMode="External"/><Relationship Id="rId64" Type="http://schemas.openxmlformats.org/officeDocument/2006/relationships/hyperlink" Target="https://www.reichelt.de/smd-kerko-2220-10-f-50-v-10-mlcc-ecc-kts500b106k-p256486.html" TargetMode="External"/><Relationship Id="rId69" Type="http://schemas.openxmlformats.org/officeDocument/2006/relationships/hyperlink" Target="https://www.reichelt.de/10pol-buchsenleiste-gerade-rm-2-54-h-8-5mm-bl-1x10g8-2-54-p51826.html" TargetMode="External"/><Relationship Id="rId77" Type="http://schemas.openxmlformats.org/officeDocument/2006/relationships/hyperlink" Target="https://www.pollin.de/p/rautronic-silikon-litze-2-5-mm2-schwarz-10-m-563314" TargetMode="External"/><Relationship Id="rId8" Type="http://schemas.openxmlformats.org/officeDocument/2006/relationships/hyperlink" Target="https://www.reichelt.de/steckverbinder-fuer-li-polymer-akkus-2-polig-xt60-hstxt60-stbu-p207648.html?&amp;trstct=pos_0&amp;nbc=1" TargetMode="External"/><Relationship Id="rId51" Type="http://schemas.openxmlformats.org/officeDocument/2006/relationships/hyperlink" Target="https://www.amazon.de/flintronic-Taschenlampe-Wasserdicht-AAA-Batterien-enthalten/dp/B09MM7L6LG" TargetMode="External"/><Relationship Id="rId72" Type="http://schemas.openxmlformats.org/officeDocument/2006/relationships/hyperlink" Target="https://www.conrad.de/de/p/nxp-semiconductors-pca9685pw-112-pmic-led-treiber-linear-tssop-28-oberflaechenmontage-1116598.html" TargetMode="External"/><Relationship Id="rId3" Type="http://schemas.openxmlformats.org/officeDocument/2006/relationships/hyperlink" Target="https://www.amazon.de/XiKe-Kugellager-20x32x7mm-Abgedichtet-Rillenkugellager/dp/B09SD8RKJT/" TargetMode="External"/><Relationship Id="rId12" Type="http://schemas.openxmlformats.org/officeDocument/2006/relationships/hyperlink" Target="https://www.amazon.de/Kraftmann-9806-Federn-Sortiment-Druckfedern-Sortimentskasten/dp/B07WFPPXXX/" TargetMode="External"/><Relationship Id="rId17" Type="http://schemas.openxmlformats.org/officeDocument/2006/relationships/hyperlink" Target="https://shop.der-schraubenladen.de/DIN-912-ISO-4762-Zylinderschraube-Innensechskant-Edelstahl-A2/SW11250.83" TargetMode="External"/><Relationship Id="rId25" Type="http://schemas.openxmlformats.org/officeDocument/2006/relationships/hyperlink" Target="https://shop.der-schraubenladen.de/DIN-912-ISO-4762-Zylinderschraube-Innensechskant-Vollgewinde-Edelstahl-A2/SW11251M" TargetMode="External"/><Relationship Id="rId33" Type="http://schemas.openxmlformats.org/officeDocument/2006/relationships/hyperlink" Target="https://www.amazon.de/dp/B07BGWMYYM" TargetMode="External"/><Relationship Id="rId38" Type="http://schemas.openxmlformats.org/officeDocument/2006/relationships/hyperlink" Target="https://www.amazon.de/dp/B07CKN7NPK" TargetMode="External"/><Relationship Id="rId46" Type="http://schemas.openxmlformats.org/officeDocument/2006/relationships/hyperlink" Target="https://www.mouser.de/ProductDetail/Molex/16-02-0102?qs=UAyrm%2FnZ%252BCifWkt7bqgfPw%3D%3D" TargetMode="External"/><Relationship Id="rId59" Type="http://schemas.openxmlformats.org/officeDocument/2006/relationships/hyperlink" Target="https://www.pollin.de/p/omeg-potentiometer-pc20bu-10-ko-linear-240663" TargetMode="External"/><Relationship Id="rId67" Type="http://schemas.openxmlformats.org/officeDocument/2006/relationships/hyperlink" Target="https://www.reichelt.de/de/de/shop/produkt/stromsensor_ac_dc_5_v_soic-8-237785" TargetMode="External"/><Relationship Id="rId20" Type="http://schemas.openxmlformats.org/officeDocument/2006/relationships/hyperlink" Target="https://shop.der-schraubenladen.de/DIN-912-ISO-4762-Zylinderschraube-Innensechskant-Edelstahl-A2/SW11250.71" TargetMode="External"/><Relationship Id="rId41" Type="http://schemas.openxmlformats.org/officeDocument/2006/relationships/hyperlink" Target="https://www.stefansliposhop.de/akkus/sls-xtron/sls-xtron-20c/sls-xtron-5000mah-3s1p-11-1v-20c-40c::985.html" TargetMode="External"/><Relationship Id="rId54" Type="http://schemas.openxmlformats.org/officeDocument/2006/relationships/hyperlink" Target="https://www.mouser.de/ProductDetail/Molex/70543-0002?qs=tYx%252BZc2nXqrtKxtMAO73sw%3D%3D" TargetMode="External"/><Relationship Id="rId62" Type="http://schemas.openxmlformats.org/officeDocument/2006/relationships/hyperlink" Target="https://www.reichelt.de/de/de/shop/produkt/dc_dc-wandler_4_5_-_30_vin_3_3_vout_2_a_sip-3-242828" TargetMode="External"/><Relationship Id="rId70" Type="http://schemas.openxmlformats.org/officeDocument/2006/relationships/hyperlink" Target="https://www.reichelt.de/kfz-sicherung-minioto-30-a-gruen-imaxx-f7030-p242101.html" TargetMode="External"/><Relationship Id="rId75" Type="http://schemas.openxmlformats.org/officeDocument/2006/relationships/hyperlink" Target="https://www.febrotec.de/de-DE/druckfedern/schraubendruckfedern/0x-df1709/" TargetMode="External"/><Relationship Id="rId1" Type="http://schemas.openxmlformats.org/officeDocument/2006/relationships/hyperlink" Target="https://eu.robotshop.com/de/products/cytron-20a-6-30v-dc-motorsteuerung" TargetMode="External"/><Relationship Id="rId6" Type="http://schemas.openxmlformats.org/officeDocument/2006/relationships/hyperlink" Target="https://www.amazon.de/iHaospace-ESP32-WROOM-32U-ESP32-DevKitC-Development-Entwicklungsboard/dp/B0CT3BHJ4C/" TargetMode="External"/><Relationship Id="rId15" Type="http://schemas.openxmlformats.org/officeDocument/2006/relationships/hyperlink" Target="https://shop.der-schraubenladen.de/DIN-985-ISO-10511-Sechskantmutter-Edelstahl-A2-selbstsichernd-niedrige-Form/SW10918.5" TargetMode="External"/><Relationship Id="rId23" Type="http://schemas.openxmlformats.org/officeDocument/2006/relationships/hyperlink" Target="https://shop.der-schraubenladen.de/DIN-912-ISO-4762-Zylinderschraube-Innensechskant-Edelstahl-A2/SW11250.76" TargetMode="External"/><Relationship Id="rId28" Type="http://schemas.openxmlformats.org/officeDocument/2006/relationships/hyperlink" Target="https://www.reichelt.de/dc-dc-wandler-6-5-30-vin-5-0-vout-2-a-sip-3-lc78-05-2-0-p242830.html?&amp;trstct=pol_2&amp;nbc=1" TargetMode="External"/><Relationship Id="rId36" Type="http://schemas.openxmlformats.org/officeDocument/2006/relationships/hyperlink" Target="https://www.amazon.de/AZDelivery-Display-Arduino-Raspberry-gratis/dp/B01L9GC470" TargetMode="External"/><Relationship Id="rId49" Type="http://schemas.openxmlformats.org/officeDocument/2006/relationships/hyperlink" Target="https://www.amazon.de/InLine-Temperatursensor-mit-Kabel-1m/dp/B001IQ0L2M" TargetMode="External"/><Relationship Id="rId57" Type="http://schemas.openxmlformats.org/officeDocument/2006/relationships/hyperlink" Target="https://www.mouser.de/ProductDetail/Molex/50-57-9403?qs=u6Gr9%2FNt%252B%2F9Ok3bHhq8UPA%3D%3D" TargetMode="External"/><Relationship Id="rId10" Type="http://schemas.openxmlformats.org/officeDocument/2006/relationships/hyperlink" Target="https://www.prusa3d.com/product/prusament-petg-jungle-green-1kg/" TargetMode="External"/><Relationship Id="rId31" Type="http://schemas.openxmlformats.org/officeDocument/2006/relationships/hyperlink" Target="https://www.reichelt.de/de/de/shop/produkt/wippschalter_ein_-_aus_1_polig_schwarz-257132" TargetMode="External"/><Relationship Id="rId44" Type="http://schemas.openxmlformats.org/officeDocument/2006/relationships/hyperlink" Target="https://www.amazon.de/dp/B06Y6D951G" TargetMode="External"/><Relationship Id="rId52" Type="http://schemas.openxmlformats.org/officeDocument/2006/relationships/hyperlink" Target="https://www.galaxus.de/de/s1/product/basf-tpu64d-schwarz-175-mm-750-g-tpu-175-mm-750-g-schwarz-3d-filament-18455255" TargetMode="External"/><Relationship Id="rId60" Type="http://schemas.openxmlformats.org/officeDocument/2006/relationships/hyperlink" Target="https://funduinoshop.com/elektronische-module/elektromotoren-und-zubehoer/servomotoren/hc-020k-schrittzaehler-fuer-motoren-wheel-encoder" TargetMode="External"/><Relationship Id="rId65" Type="http://schemas.openxmlformats.org/officeDocument/2006/relationships/hyperlink" Target="https://www.reichelt.de/smd-vielschichtkondensator-g1206-22-f-10v-x7r-g1206-22-10-p89742.html" TargetMode="External"/><Relationship Id="rId73" Type="http://schemas.openxmlformats.org/officeDocument/2006/relationships/hyperlink" Target="https://shop.der-schraubenladen.de/DIN-125-A-ISO-7089-Unterlegscheibe-Edelstahl-A2/SW11409.25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www.amazon.de/HonLena-Kugellager-Shielded-Rillenkugellager-Skateboard/dp/B08K936Y1Z/" TargetMode="External"/><Relationship Id="rId9" Type="http://schemas.openxmlformats.org/officeDocument/2006/relationships/hyperlink" Target="https://www.prusa3d.com/product/prusament-petg-jet-black-1kg/" TargetMode="External"/><Relationship Id="rId13" Type="http://schemas.openxmlformats.org/officeDocument/2006/relationships/hyperlink" Target="https://www.pollin.de/p/quadrios-widerstands-set-201711p004-metallschicht-0-5-watt-1-800557" TargetMode="External"/><Relationship Id="rId18" Type="http://schemas.openxmlformats.org/officeDocument/2006/relationships/hyperlink" Target="https://shop.der-schraubenladen.de/DIN-912-ISO-4762-Zylinderschraube-Innensechskant-Edelstahl-A2/SW11250.69" TargetMode="External"/><Relationship Id="rId39" Type="http://schemas.openxmlformats.org/officeDocument/2006/relationships/hyperlink" Target="https://www.ebay.de/itm/224586911069" TargetMode="External"/><Relationship Id="rId34" Type="http://schemas.openxmlformats.org/officeDocument/2006/relationships/hyperlink" Target="https://www.derkum-modellbau.com/rc-_-elektronik/servos/servos/graupner-des-708-bb-mg-digital-servo" TargetMode="External"/><Relationship Id="rId50" Type="http://schemas.openxmlformats.org/officeDocument/2006/relationships/hyperlink" Target="https://www.amazon.de/COB-LED-Fosingut-USB-Hintergrundbeleuchtung/dp/B0D3T8R8HF" TargetMode="External"/><Relationship Id="rId55" Type="http://schemas.openxmlformats.org/officeDocument/2006/relationships/hyperlink" Target="https://www.mouser.de/ProductDetail/Molex/70543-0003?qs=tYx%252BZc2nXqp%2Fu7bSTX42XQ%3D%3D" TargetMode="External"/><Relationship Id="rId76" Type="http://schemas.openxmlformats.org/officeDocument/2006/relationships/hyperlink" Target="https://www.pollin.de/p/rautronic-litze-1x0-25-100m-spule-schwarz-liyv-563441" TargetMode="External"/><Relationship Id="rId7" Type="http://schemas.openxmlformats.org/officeDocument/2006/relationships/hyperlink" Target="https://www.amazon.de/2-4GHz-Omnidirektionale-Antenne-802-11n-Pigtail/dp/B07FDN82D8/" TargetMode="External"/><Relationship Id="rId71" Type="http://schemas.openxmlformats.org/officeDocument/2006/relationships/hyperlink" Target="https://www.reichelt.de/mosfet-n-kanal-40-v-195-a-rds-on-0-001-ohm-to247ac-irfp7430pbf-p257333.html" TargetMode="External"/><Relationship Id="rId2" Type="http://schemas.openxmlformats.org/officeDocument/2006/relationships/hyperlink" Target="https://www.amazon.de/XiKe-Kugellager-15x24x5mm-Abgedichtet-Rillenkugellager/dp/B09SD74PZV/" TargetMode="External"/><Relationship Id="rId29" Type="http://schemas.openxmlformats.org/officeDocument/2006/relationships/hyperlink" Target="https://www.reichelt.de/de/de/shop/produkt/luefter_12_vdc_50x50x15mm_serie_me-3976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7AF0A-88B7-488A-81D4-62DE55EFE1DB}">
  <sheetPr>
    <pageSetUpPr fitToPage="1"/>
  </sheetPr>
  <dimension ref="A1:I93"/>
  <sheetViews>
    <sheetView tabSelected="1" workbookViewId="0">
      <pane ySplit="1" topLeftCell="A2" activePane="bottomLeft" state="frozen"/>
      <selection pane="bottomLeft" activeCell="B6" sqref="B6"/>
    </sheetView>
  </sheetViews>
  <sheetFormatPr baseColWidth="10" defaultRowHeight="15" x14ac:dyDescent="0.25"/>
  <cols>
    <col min="1" max="1" width="13.140625" bestFit="1" customWidth="1"/>
    <col min="2" max="2" width="30.140625" bestFit="1" customWidth="1"/>
    <col min="5" max="5" width="37.28515625" bestFit="1" customWidth="1"/>
    <col min="6" max="6" width="54.5703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" customHeight="1" x14ac:dyDescent="0.25">
      <c r="A2" s="1" t="s">
        <v>9</v>
      </c>
      <c r="B2" s="1" t="s">
        <v>10</v>
      </c>
      <c r="C2" s="4">
        <v>1</v>
      </c>
      <c r="D2" s="1">
        <v>1</v>
      </c>
      <c r="E2" s="1" t="s">
        <v>267</v>
      </c>
      <c r="F2" s="5" t="s">
        <v>11</v>
      </c>
      <c r="G2" s="6">
        <v>23.8</v>
      </c>
      <c r="H2" s="6">
        <f t="shared" ref="H2:H78" si="0">D2*G2</f>
        <v>23.8</v>
      </c>
      <c r="I2" s="3">
        <f>SUM(H2:H93)</f>
        <v>954.12000000000046</v>
      </c>
    </row>
    <row r="3" spans="1:9" x14ac:dyDescent="0.25">
      <c r="A3" s="1" t="s">
        <v>9</v>
      </c>
      <c r="B3" s="1" t="s">
        <v>12</v>
      </c>
      <c r="C3" s="4">
        <v>1</v>
      </c>
      <c r="D3" s="1">
        <v>1</v>
      </c>
      <c r="E3" s="1" t="s">
        <v>13</v>
      </c>
      <c r="F3" s="5" t="s">
        <v>14</v>
      </c>
      <c r="G3" s="6">
        <v>13.99</v>
      </c>
      <c r="H3" s="6">
        <f t="shared" si="0"/>
        <v>13.99</v>
      </c>
      <c r="I3" s="1"/>
    </row>
    <row r="4" spans="1:9" x14ac:dyDescent="0.25">
      <c r="A4" s="1" t="s">
        <v>9</v>
      </c>
      <c r="B4" s="1" t="s">
        <v>253</v>
      </c>
      <c r="C4" s="4">
        <v>1</v>
      </c>
      <c r="D4" s="1">
        <v>1</v>
      </c>
      <c r="E4" s="1" t="s">
        <v>254</v>
      </c>
      <c r="F4" s="5" t="s">
        <v>255</v>
      </c>
      <c r="G4" s="6">
        <v>15.95</v>
      </c>
      <c r="H4" s="6">
        <f t="shared" si="0"/>
        <v>15.95</v>
      </c>
      <c r="I4" s="1"/>
    </row>
    <row r="5" spans="1:9" x14ac:dyDescent="0.25">
      <c r="A5" s="1" t="s">
        <v>9</v>
      </c>
      <c r="B5" s="1" t="s">
        <v>292</v>
      </c>
      <c r="C5" s="4">
        <v>1</v>
      </c>
      <c r="D5" s="1">
        <v>1</v>
      </c>
      <c r="E5" s="1" t="s">
        <v>15</v>
      </c>
      <c r="F5" s="5" t="s">
        <v>256</v>
      </c>
      <c r="G5" s="6">
        <v>10.99</v>
      </c>
      <c r="H5" s="6">
        <f t="shared" si="0"/>
        <v>10.99</v>
      </c>
      <c r="I5" s="1"/>
    </row>
    <row r="6" spans="1:9" x14ac:dyDescent="0.25">
      <c r="A6" s="1" t="s">
        <v>9</v>
      </c>
      <c r="B6" s="1" t="s">
        <v>243</v>
      </c>
      <c r="C6" s="4">
        <v>1</v>
      </c>
      <c r="D6" s="1">
        <v>1</v>
      </c>
      <c r="E6" s="1" t="s">
        <v>244</v>
      </c>
      <c r="F6" s="5" t="s">
        <v>248</v>
      </c>
      <c r="G6" s="6">
        <v>43.9</v>
      </c>
      <c r="H6" s="6">
        <f t="shared" si="0"/>
        <v>43.9</v>
      </c>
      <c r="I6" s="1"/>
    </row>
    <row r="7" spans="1:9" x14ac:dyDescent="0.25">
      <c r="A7" s="1" t="s">
        <v>9</v>
      </c>
      <c r="B7" s="1" t="s">
        <v>245</v>
      </c>
      <c r="C7" s="4">
        <v>1</v>
      </c>
      <c r="D7" s="1">
        <v>1</v>
      </c>
      <c r="E7" s="1" t="s">
        <v>246</v>
      </c>
      <c r="F7" s="5" t="s">
        <v>247</v>
      </c>
      <c r="G7" s="6">
        <v>13.39</v>
      </c>
      <c r="H7" s="6">
        <f t="shared" si="0"/>
        <v>13.39</v>
      </c>
      <c r="I7" s="1"/>
    </row>
    <row r="8" spans="1:9" x14ac:dyDescent="0.25">
      <c r="A8" s="1" t="s">
        <v>260</v>
      </c>
      <c r="B8" s="1" t="s">
        <v>261</v>
      </c>
      <c r="C8" s="4">
        <v>2</v>
      </c>
      <c r="D8" s="1">
        <v>2</v>
      </c>
      <c r="E8" s="1" t="s">
        <v>262</v>
      </c>
      <c r="F8" s="5" t="s">
        <v>263</v>
      </c>
      <c r="G8" s="6">
        <v>11.99</v>
      </c>
      <c r="H8" s="6">
        <f t="shared" si="0"/>
        <v>23.98</v>
      </c>
      <c r="I8" s="1"/>
    </row>
    <row r="9" spans="1:9" x14ac:dyDescent="0.25">
      <c r="A9" s="1" t="s">
        <v>16</v>
      </c>
      <c r="B9" s="1" t="s">
        <v>17</v>
      </c>
      <c r="C9" s="4">
        <v>1</v>
      </c>
      <c r="D9" s="1">
        <v>1</v>
      </c>
      <c r="E9" s="1" t="s">
        <v>18</v>
      </c>
      <c r="F9" s="5" t="s">
        <v>19</v>
      </c>
      <c r="G9" s="6">
        <v>51.9</v>
      </c>
      <c r="H9" s="6">
        <f t="shared" si="0"/>
        <v>51.9</v>
      </c>
      <c r="I9" s="1"/>
    </row>
    <row r="10" spans="1:9" x14ac:dyDescent="0.25">
      <c r="A10" s="1" t="s">
        <v>16</v>
      </c>
      <c r="B10" s="1" t="s">
        <v>20</v>
      </c>
      <c r="C10" s="4">
        <v>4</v>
      </c>
      <c r="D10" s="1">
        <v>2</v>
      </c>
      <c r="E10" s="1" t="s">
        <v>21</v>
      </c>
      <c r="F10" s="5" t="s">
        <v>22</v>
      </c>
      <c r="G10" s="6">
        <v>12.95</v>
      </c>
      <c r="H10" s="6">
        <f t="shared" si="0"/>
        <v>25.9</v>
      </c>
      <c r="I10" s="1"/>
    </row>
    <row r="11" spans="1:9" x14ac:dyDescent="0.25">
      <c r="A11" s="1" t="s">
        <v>23</v>
      </c>
      <c r="B11" s="1" t="s">
        <v>24</v>
      </c>
      <c r="C11" s="4">
        <v>20</v>
      </c>
      <c r="D11" s="1">
        <v>2</v>
      </c>
      <c r="E11" s="1" t="s">
        <v>25</v>
      </c>
      <c r="F11" s="5" t="s">
        <v>26</v>
      </c>
      <c r="G11" s="6">
        <v>9.49</v>
      </c>
      <c r="H11" s="6">
        <f t="shared" si="0"/>
        <v>18.98</v>
      </c>
      <c r="I11" s="1"/>
    </row>
    <row r="12" spans="1:9" x14ac:dyDescent="0.25">
      <c r="A12" s="1" t="s">
        <v>23</v>
      </c>
      <c r="B12" s="1" t="s">
        <v>27</v>
      </c>
      <c r="C12" s="4">
        <v>10</v>
      </c>
      <c r="D12" s="1">
        <v>2</v>
      </c>
      <c r="E12" s="1" t="s">
        <v>28</v>
      </c>
      <c r="F12" s="5" t="s">
        <v>29</v>
      </c>
      <c r="G12" s="6">
        <v>11.59</v>
      </c>
      <c r="H12" s="6">
        <f t="shared" si="0"/>
        <v>23.18</v>
      </c>
      <c r="I12" s="1"/>
    </row>
    <row r="13" spans="1:9" x14ac:dyDescent="0.25">
      <c r="A13" s="1" t="s">
        <v>23</v>
      </c>
      <c r="B13" s="1" t="s">
        <v>30</v>
      </c>
      <c r="C13" s="4">
        <v>10</v>
      </c>
      <c r="D13" s="1">
        <v>1</v>
      </c>
      <c r="E13" s="1" t="s">
        <v>31</v>
      </c>
      <c r="F13" s="5" t="s">
        <v>32</v>
      </c>
      <c r="G13" s="6">
        <v>12.99</v>
      </c>
      <c r="H13" s="6">
        <f t="shared" si="0"/>
        <v>12.99</v>
      </c>
      <c r="I13" s="1"/>
    </row>
    <row r="14" spans="1:9" x14ac:dyDescent="0.25">
      <c r="A14" s="1" t="s">
        <v>23</v>
      </c>
      <c r="B14" s="1" t="s">
        <v>33</v>
      </c>
      <c r="C14" s="4">
        <v>20</v>
      </c>
      <c r="D14" s="1">
        <v>1</v>
      </c>
      <c r="E14" s="1" t="s">
        <v>34</v>
      </c>
      <c r="F14" s="5" t="s">
        <v>35</v>
      </c>
      <c r="G14" s="6">
        <v>9.99</v>
      </c>
      <c r="H14" s="6">
        <f t="shared" si="0"/>
        <v>9.99</v>
      </c>
      <c r="I14" s="1"/>
    </row>
    <row r="15" spans="1:9" x14ac:dyDescent="0.25">
      <c r="A15" s="1" t="s">
        <v>23</v>
      </c>
      <c r="B15" s="1" t="s">
        <v>36</v>
      </c>
      <c r="C15" s="4">
        <v>10</v>
      </c>
      <c r="D15" s="1">
        <v>1</v>
      </c>
      <c r="E15" s="1" t="s">
        <v>37</v>
      </c>
      <c r="F15" s="5" t="s">
        <v>38</v>
      </c>
      <c r="G15" s="6">
        <v>7.99</v>
      </c>
      <c r="H15" s="6">
        <f t="shared" si="0"/>
        <v>7.99</v>
      </c>
      <c r="I15" s="1"/>
    </row>
    <row r="16" spans="1:9" x14ac:dyDescent="0.25">
      <c r="A16" s="1" t="s">
        <v>23</v>
      </c>
      <c r="B16" s="1" t="s">
        <v>264</v>
      </c>
      <c r="C16" s="4">
        <v>10</v>
      </c>
      <c r="D16" s="1">
        <v>1</v>
      </c>
      <c r="E16" s="1" t="s">
        <v>265</v>
      </c>
      <c r="F16" s="5" t="s">
        <v>266</v>
      </c>
      <c r="G16" s="6">
        <v>8.14</v>
      </c>
      <c r="H16" s="6">
        <f t="shared" si="0"/>
        <v>8.14</v>
      </c>
      <c r="I16" s="1"/>
    </row>
    <row r="17" spans="1:9" x14ac:dyDescent="0.25">
      <c r="A17" s="1" t="s">
        <v>23</v>
      </c>
      <c r="B17" s="7" t="s">
        <v>289</v>
      </c>
      <c r="C17" s="4">
        <v>50</v>
      </c>
      <c r="D17" s="1">
        <v>1</v>
      </c>
      <c r="E17" s="1" t="s">
        <v>199</v>
      </c>
      <c r="F17" s="5" t="s">
        <v>200</v>
      </c>
      <c r="G17" s="6">
        <v>8.6300000000000008</v>
      </c>
      <c r="H17" s="6">
        <f t="shared" si="0"/>
        <v>8.6300000000000008</v>
      </c>
      <c r="I17" s="1"/>
    </row>
    <row r="18" spans="1:9" x14ac:dyDescent="0.25">
      <c r="A18" s="1" t="s">
        <v>23</v>
      </c>
      <c r="B18" s="7" t="s">
        <v>290</v>
      </c>
      <c r="C18" s="4">
        <v>50</v>
      </c>
      <c r="D18" s="1">
        <v>1</v>
      </c>
      <c r="E18" s="1" t="s">
        <v>201</v>
      </c>
      <c r="F18" s="5" t="s">
        <v>202</v>
      </c>
      <c r="G18" s="6">
        <v>9.66</v>
      </c>
      <c r="H18" s="6">
        <f t="shared" si="0"/>
        <v>9.66</v>
      </c>
      <c r="I18" s="1"/>
    </row>
    <row r="19" spans="1:9" x14ac:dyDescent="0.25">
      <c r="A19" s="1" t="s">
        <v>39</v>
      </c>
      <c r="B19" s="1" t="s">
        <v>40</v>
      </c>
      <c r="C19" s="4">
        <v>100</v>
      </c>
      <c r="D19" s="1">
        <v>1</v>
      </c>
      <c r="E19" s="1" t="s">
        <v>41</v>
      </c>
      <c r="F19" s="5" t="s">
        <v>42</v>
      </c>
      <c r="G19" s="6">
        <v>8.5</v>
      </c>
      <c r="H19" s="6">
        <f t="shared" si="0"/>
        <v>8.5</v>
      </c>
      <c r="I19" s="1"/>
    </row>
    <row r="20" spans="1:9" x14ac:dyDescent="0.25">
      <c r="A20" s="1" t="s">
        <v>39</v>
      </c>
      <c r="B20" s="1" t="s">
        <v>43</v>
      </c>
      <c r="C20" s="4">
        <v>10</v>
      </c>
      <c r="D20" s="1">
        <v>1</v>
      </c>
      <c r="E20" s="1" t="s">
        <v>44</v>
      </c>
      <c r="F20" s="5" t="s">
        <v>45</v>
      </c>
      <c r="G20" s="6">
        <v>7.6</v>
      </c>
      <c r="H20" s="6">
        <f t="shared" si="0"/>
        <v>7.6</v>
      </c>
      <c r="I20" s="1"/>
    </row>
    <row r="21" spans="1:9" x14ac:dyDescent="0.25">
      <c r="A21" s="1" t="s">
        <v>39</v>
      </c>
      <c r="B21" s="1" t="s">
        <v>46</v>
      </c>
      <c r="C21" s="4">
        <v>10</v>
      </c>
      <c r="D21" s="1">
        <v>1</v>
      </c>
      <c r="E21" s="1" t="s">
        <v>47</v>
      </c>
      <c r="F21" s="5" t="s">
        <v>48</v>
      </c>
      <c r="G21" s="6">
        <v>7.67</v>
      </c>
      <c r="H21" s="6">
        <f t="shared" si="0"/>
        <v>7.67</v>
      </c>
      <c r="I21" s="1"/>
    </row>
    <row r="22" spans="1:9" x14ac:dyDescent="0.25">
      <c r="A22" s="1" t="s">
        <v>39</v>
      </c>
      <c r="B22" s="1" t="s">
        <v>49</v>
      </c>
      <c r="C22" s="4">
        <v>10</v>
      </c>
      <c r="D22" s="1">
        <v>1</v>
      </c>
      <c r="E22" s="1" t="s">
        <v>50</v>
      </c>
      <c r="F22" s="5" t="s">
        <v>51</v>
      </c>
      <c r="G22" s="6">
        <v>8.59</v>
      </c>
      <c r="H22" s="6">
        <f t="shared" si="0"/>
        <v>8.59</v>
      </c>
      <c r="I22" s="1"/>
    </row>
    <row r="23" spans="1:9" x14ac:dyDescent="0.25">
      <c r="A23" s="1" t="s">
        <v>39</v>
      </c>
      <c r="B23" s="1" t="s">
        <v>52</v>
      </c>
      <c r="C23" s="4">
        <v>10</v>
      </c>
      <c r="D23" s="1">
        <v>1</v>
      </c>
      <c r="E23" s="1" t="s">
        <v>53</v>
      </c>
      <c r="F23" s="5" t="s">
        <v>54</v>
      </c>
      <c r="G23" s="6">
        <v>2.5299999999999998</v>
      </c>
      <c r="H23" s="6">
        <f t="shared" si="0"/>
        <v>2.5299999999999998</v>
      </c>
      <c r="I23" s="1"/>
    </row>
    <row r="24" spans="1:9" x14ac:dyDescent="0.25">
      <c r="A24" s="1" t="s">
        <v>39</v>
      </c>
      <c r="B24" s="1" t="s">
        <v>55</v>
      </c>
      <c r="C24" s="4">
        <v>10</v>
      </c>
      <c r="D24" s="1">
        <v>1</v>
      </c>
      <c r="E24" s="1" t="s">
        <v>56</v>
      </c>
      <c r="F24" s="5" t="s">
        <v>57</v>
      </c>
      <c r="G24" s="6">
        <v>1.71</v>
      </c>
      <c r="H24" s="6">
        <f t="shared" si="0"/>
        <v>1.71</v>
      </c>
      <c r="I24" s="1"/>
    </row>
    <row r="25" spans="1:9" x14ac:dyDescent="0.25">
      <c r="A25" s="1" t="s">
        <v>39</v>
      </c>
      <c r="B25" s="1" t="s">
        <v>58</v>
      </c>
      <c r="C25" s="4">
        <v>10</v>
      </c>
      <c r="D25" s="1">
        <v>1</v>
      </c>
      <c r="E25" s="1" t="s">
        <v>59</v>
      </c>
      <c r="F25" s="5" t="s">
        <v>60</v>
      </c>
      <c r="G25" s="6">
        <v>2.17</v>
      </c>
      <c r="H25" s="6">
        <f t="shared" si="0"/>
        <v>2.17</v>
      </c>
      <c r="I25" s="1"/>
    </row>
    <row r="26" spans="1:9" x14ac:dyDescent="0.25">
      <c r="A26" s="1" t="s">
        <v>39</v>
      </c>
      <c r="B26" s="1" t="s">
        <v>61</v>
      </c>
      <c r="C26" s="4">
        <v>1</v>
      </c>
      <c r="D26" s="1">
        <v>1</v>
      </c>
      <c r="E26" s="1" t="s">
        <v>62</v>
      </c>
      <c r="F26" s="5" t="s">
        <v>63</v>
      </c>
      <c r="G26" s="6">
        <v>1.99</v>
      </c>
      <c r="H26" s="6">
        <f t="shared" si="0"/>
        <v>1.99</v>
      </c>
      <c r="I26" s="1"/>
    </row>
    <row r="27" spans="1:9" x14ac:dyDescent="0.25">
      <c r="A27" s="1" t="s">
        <v>64</v>
      </c>
      <c r="B27" s="1" t="s">
        <v>65</v>
      </c>
      <c r="C27" s="4">
        <v>2</v>
      </c>
      <c r="D27" s="1">
        <v>1</v>
      </c>
      <c r="E27" s="1" t="s">
        <v>66</v>
      </c>
      <c r="F27" s="5" t="s">
        <v>67</v>
      </c>
      <c r="G27" s="6">
        <v>15.99</v>
      </c>
      <c r="H27" s="6">
        <f t="shared" si="0"/>
        <v>15.99</v>
      </c>
      <c r="I27" s="1"/>
    </row>
    <row r="28" spans="1:9" x14ac:dyDescent="0.25">
      <c r="A28" s="1" t="s">
        <v>64</v>
      </c>
      <c r="B28" s="1" t="s">
        <v>68</v>
      </c>
      <c r="C28" s="4">
        <v>2</v>
      </c>
      <c r="D28" s="1">
        <v>1</v>
      </c>
      <c r="E28" s="1" t="s">
        <v>69</v>
      </c>
      <c r="F28" s="5" t="s">
        <v>70</v>
      </c>
      <c r="G28" s="6">
        <v>6.99</v>
      </c>
      <c r="H28" s="6">
        <f t="shared" si="0"/>
        <v>6.99</v>
      </c>
      <c r="I28" s="1"/>
    </row>
    <row r="29" spans="1:9" x14ac:dyDescent="0.25">
      <c r="A29" s="1" t="s">
        <v>64</v>
      </c>
      <c r="B29" s="1" t="s">
        <v>71</v>
      </c>
      <c r="C29" s="4">
        <v>1</v>
      </c>
      <c r="D29" s="1">
        <v>2</v>
      </c>
      <c r="E29" s="1" t="s">
        <v>72</v>
      </c>
      <c r="F29" s="5" t="s">
        <v>291</v>
      </c>
      <c r="G29" s="6">
        <v>5.99</v>
      </c>
      <c r="H29" s="6">
        <f t="shared" si="0"/>
        <v>11.98</v>
      </c>
      <c r="I29" s="1"/>
    </row>
    <row r="30" spans="1:9" x14ac:dyDescent="0.25">
      <c r="A30" s="1" t="s">
        <v>64</v>
      </c>
      <c r="B30" s="1" t="s">
        <v>259</v>
      </c>
      <c r="C30" s="4">
        <v>1</v>
      </c>
      <c r="D30" s="1">
        <v>2</v>
      </c>
      <c r="E30" s="1" t="s">
        <v>258</v>
      </c>
      <c r="F30" s="5" t="s">
        <v>257</v>
      </c>
      <c r="G30" s="6">
        <v>1.6</v>
      </c>
      <c r="H30" s="6">
        <f t="shared" si="0"/>
        <v>3.2</v>
      </c>
      <c r="I30" s="1"/>
    </row>
    <row r="31" spans="1:9" x14ac:dyDescent="0.25">
      <c r="A31" s="1" t="s">
        <v>64</v>
      </c>
      <c r="B31" s="1" t="s">
        <v>73</v>
      </c>
      <c r="C31" s="4">
        <v>1</v>
      </c>
      <c r="D31" s="1">
        <v>4</v>
      </c>
      <c r="E31" s="1" t="s">
        <v>74</v>
      </c>
      <c r="F31" s="5" t="s">
        <v>225</v>
      </c>
      <c r="G31" s="6">
        <v>4.55</v>
      </c>
      <c r="H31" s="6">
        <f t="shared" si="0"/>
        <v>18.2</v>
      </c>
      <c r="I31" s="1"/>
    </row>
    <row r="32" spans="1:9" x14ac:dyDescent="0.25">
      <c r="A32" s="1" t="s">
        <v>64</v>
      </c>
      <c r="B32" s="1" t="s">
        <v>75</v>
      </c>
      <c r="C32" s="4">
        <v>1</v>
      </c>
      <c r="D32" s="1">
        <v>1</v>
      </c>
      <c r="E32" s="1" t="s">
        <v>76</v>
      </c>
      <c r="F32" s="5" t="s">
        <v>77</v>
      </c>
      <c r="G32" s="6">
        <v>1.97</v>
      </c>
      <c r="H32" s="6">
        <f t="shared" si="0"/>
        <v>1.97</v>
      </c>
      <c r="I32" s="1"/>
    </row>
    <row r="33" spans="1:9" x14ac:dyDescent="0.25">
      <c r="A33" s="1" t="s">
        <v>64</v>
      </c>
      <c r="B33" s="1" t="s">
        <v>78</v>
      </c>
      <c r="C33" s="4">
        <v>1</v>
      </c>
      <c r="D33" s="1">
        <v>1</v>
      </c>
      <c r="E33" s="1" t="s">
        <v>79</v>
      </c>
      <c r="F33" s="5" t="s">
        <v>80</v>
      </c>
      <c r="G33" s="6">
        <v>1.9</v>
      </c>
      <c r="H33" s="6">
        <f t="shared" si="0"/>
        <v>1.9</v>
      </c>
      <c r="I33" s="1"/>
    </row>
    <row r="34" spans="1:9" x14ac:dyDescent="0.25">
      <c r="A34" s="1" t="s">
        <v>64</v>
      </c>
      <c r="B34" s="1" t="s">
        <v>81</v>
      </c>
      <c r="C34" s="4">
        <v>1</v>
      </c>
      <c r="D34" s="1">
        <v>2</v>
      </c>
      <c r="E34" s="1" t="s">
        <v>82</v>
      </c>
      <c r="F34" s="5" t="s">
        <v>83</v>
      </c>
      <c r="G34" s="6">
        <v>6.25</v>
      </c>
      <c r="H34" s="6">
        <f t="shared" si="0"/>
        <v>12.5</v>
      </c>
      <c r="I34" s="1"/>
    </row>
    <row r="35" spans="1:9" x14ac:dyDescent="0.25">
      <c r="A35" s="1" t="s">
        <v>64</v>
      </c>
      <c r="B35" s="1" t="s">
        <v>250</v>
      </c>
      <c r="C35" s="4">
        <v>1</v>
      </c>
      <c r="D35" s="1">
        <v>2</v>
      </c>
      <c r="E35" s="1" t="s">
        <v>251</v>
      </c>
      <c r="F35" s="5" t="s">
        <v>252</v>
      </c>
      <c r="G35" s="6">
        <v>2.99</v>
      </c>
      <c r="H35" s="6">
        <f t="shared" si="0"/>
        <v>5.98</v>
      </c>
      <c r="I35" s="1"/>
    </row>
    <row r="36" spans="1:9" x14ac:dyDescent="0.25">
      <c r="A36" s="1" t="s">
        <v>64</v>
      </c>
      <c r="B36" s="1" t="s">
        <v>226</v>
      </c>
      <c r="C36" s="4">
        <v>1</v>
      </c>
      <c r="D36" s="1">
        <v>2</v>
      </c>
      <c r="E36" s="1" t="s">
        <v>227</v>
      </c>
      <c r="F36" s="5" t="s">
        <v>228</v>
      </c>
      <c r="G36" s="6">
        <v>6.62</v>
      </c>
      <c r="H36" s="6">
        <f t="shared" si="0"/>
        <v>13.24</v>
      </c>
      <c r="I36" s="1"/>
    </row>
    <row r="37" spans="1:9" x14ac:dyDescent="0.25">
      <c r="A37" s="1" t="s">
        <v>64</v>
      </c>
      <c r="B37" s="1" t="s">
        <v>235</v>
      </c>
      <c r="C37" s="4">
        <v>1</v>
      </c>
      <c r="D37" s="1">
        <v>2</v>
      </c>
      <c r="E37" s="1" t="s">
        <v>236</v>
      </c>
      <c r="F37" s="5" t="s">
        <v>237</v>
      </c>
      <c r="G37" s="6">
        <v>8.48</v>
      </c>
      <c r="H37" s="6">
        <f t="shared" si="0"/>
        <v>16.96</v>
      </c>
      <c r="I37" s="1"/>
    </row>
    <row r="38" spans="1:9" x14ac:dyDescent="0.25">
      <c r="A38" s="1" t="s">
        <v>64</v>
      </c>
      <c r="B38" s="1" t="s">
        <v>284</v>
      </c>
      <c r="C38" s="4">
        <v>1</v>
      </c>
      <c r="D38" s="1">
        <v>1</v>
      </c>
      <c r="E38" s="1" t="s">
        <v>285</v>
      </c>
      <c r="F38" s="5" t="s">
        <v>286</v>
      </c>
      <c r="G38" s="6">
        <v>2.57</v>
      </c>
      <c r="H38" s="6">
        <f t="shared" si="0"/>
        <v>2.57</v>
      </c>
      <c r="I38" s="1"/>
    </row>
    <row r="39" spans="1:9" x14ac:dyDescent="0.25">
      <c r="A39" s="1" t="s">
        <v>64</v>
      </c>
      <c r="B39" s="1" t="s">
        <v>238</v>
      </c>
      <c r="C39" s="4">
        <v>1</v>
      </c>
      <c r="D39" s="1">
        <v>1</v>
      </c>
      <c r="E39" s="1" t="s">
        <v>239</v>
      </c>
      <c r="F39" s="5" t="s">
        <v>240</v>
      </c>
      <c r="G39" s="6">
        <v>10.99</v>
      </c>
      <c r="H39" s="6">
        <f t="shared" si="0"/>
        <v>10.99</v>
      </c>
      <c r="I39" s="1"/>
    </row>
    <row r="40" spans="1:9" x14ac:dyDescent="0.25">
      <c r="A40" s="1" t="s">
        <v>64</v>
      </c>
      <c r="B40" s="1" t="s">
        <v>241</v>
      </c>
      <c r="C40" s="4">
        <v>2</v>
      </c>
      <c r="D40" s="1">
        <v>1</v>
      </c>
      <c r="E40" s="1" t="s">
        <v>249</v>
      </c>
      <c r="F40" s="5" t="s">
        <v>242</v>
      </c>
      <c r="G40" s="6">
        <v>7.99</v>
      </c>
      <c r="H40" s="6">
        <f t="shared" si="0"/>
        <v>7.99</v>
      </c>
      <c r="I40" s="1"/>
    </row>
    <row r="41" spans="1:9" x14ac:dyDescent="0.25">
      <c r="A41" s="1" t="s">
        <v>84</v>
      </c>
      <c r="B41" s="1" t="s">
        <v>85</v>
      </c>
      <c r="C41" s="4" t="s">
        <v>86</v>
      </c>
      <c r="D41" s="1">
        <v>2</v>
      </c>
      <c r="E41" s="1" t="s">
        <v>87</v>
      </c>
      <c r="F41" s="5" t="s">
        <v>88</v>
      </c>
      <c r="G41" s="6">
        <v>29.99</v>
      </c>
      <c r="H41" s="6">
        <f t="shared" si="0"/>
        <v>59.98</v>
      </c>
      <c r="I41" s="1"/>
    </row>
    <row r="42" spans="1:9" x14ac:dyDescent="0.25">
      <c r="A42" s="1" t="s">
        <v>84</v>
      </c>
      <c r="B42" s="1" t="s">
        <v>85</v>
      </c>
      <c r="C42" s="4" t="s">
        <v>86</v>
      </c>
      <c r="D42" s="1">
        <v>1</v>
      </c>
      <c r="E42" s="1" t="s">
        <v>89</v>
      </c>
      <c r="F42" s="5" t="s">
        <v>90</v>
      </c>
      <c r="G42" s="6">
        <v>29.99</v>
      </c>
      <c r="H42" s="6">
        <f t="shared" si="0"/>
        <v>29.99</v>
      </c>
      <c r="I42" s="1"/>
    </row>
    <row r="43" spans="1:9" x14ac:dyDescent="0.25">
      <c r="A43" s="1" t="s">
        <v>84</v>
      </c>
      <c r="B43" s="1" t="s">
        <v>91</v>
      </c>
      <c r="C43" s="4" t="s">
        <v>191</v>
      </c>
      <c r="D43" s="1">
        <v>1</v>
      </c>
      <c r="E43" s="1" t="s">
        <v>203</v>
      </c>
      <c r="F43" s="5" t="s">
        <v>192</v>
      </c>
      <c r="G43" s="6">
        <v>48.94</v>
      </c>
      <c r="H43" s="6">
        <f t="shared" si="0"/>
        <v>48.94</v>
      </c>
      <c r="I43" s="1"/>
    </row>
    <row r="44" spans="1:9" x14ac:dyDescent="0.25">
      <c r="A44" s="1" t="s">
        <v>92</v>
      </c>
      <c r="B44" s="1" t="s">
        <v>93</v>
      </c>
      <c r="C44" s="4">
        <v>1</v>
      </c>
      <c r="D44" s="1">
        <v>4</v>
      </c>
      <c r="E44" s="1" t="s">
        <v>94</v>
      </c>
      <c r="F44" s="5" t="s">
        <v>95</v>
      </c>
      <c r="G44" s="6">
        <v>0.31</v>
      </c>
      <c r="H44" s="6">
        <f t="shared" si="0"/>
        <v>1.24</v>
      </c>
      <c r="I44" s="1"/>
    </row>
    <row r="45" spans="1:9" x14ac:dyDescent="0.25">
      <c r="A45" s="1" t="s">
        <v>92</v>
      </c>
      <c r="B45" s="1" t="s">
        <v>96</v>
      </c>
      <c r="C45" s="4">
        <v>1</v>
      </c>
      <c r="D45" s="1">
        <v>4</v>
      </c>
      <c r="E45" s="1" t="s">
        <v>94</v>
      </c>
      <c r="F45" s="5" t="s">
        <v>97</v>
      </c>
      <c r="G45" s="6">
        <v>0.31</v>
      </c>
      <c r="H45" s="6">
        <f t="shared" si="0"/>
        <v>1.24</v>
      </c>
      <c r="I45" s="1"/>
    </row>
    <row r="46" spans="1:9" x14ac:dyDescent="0.25">
      <c r="A46" s="1" t="s">
        <v>98</v>
      </c>
      <c r="B46" s="1" t="s">
        <v>99</v>
      </c>
      <c r="C46" s="4" t="s">
        <v>100</v>
      </c>
      <c r="D46" s="1">
        <v>1</v>
      </c>
      <c r="E46" s="1" t="s">
        <v>101</v>
      </c>
      <c r="F46" s="5" t="s">
        <v>102</v>
      </c>
      <c r="G46" s="6">
        <v>5</v>
      </c>
      <c r="H46" s="6">
        <f t="shared" si="0"/>
        <v>5</v>
      </c>
      <c r="I46" s="1"/>
    </row>
    <row r="47" spans="1:9" x14ac:dyDescent="0.25">
      <c r="A47" s="1" t="s">
        <v>98</v>
      </c>
      <c r="B47" s="1" t="s">
        <v>99</v>
      </c>
      <c r="C47" s="4" t="s">
        <v>100</v>
      </c>
      <c r="D47" s="1">
        <v>1</v>
      </c>
      <c r="E47" s="1" t="s">
        <v>287</v>
      </c>
      <c r="F47" s="5" t="s">
        <v>102</v>
      </c>
      <c r="G47" s="6">
        <v>5</v>
      </c>
      <c r="H47" s="6">
        <f t="shared" si="0"/>
        <v>5</v>
      </c>
      <c r="I47" s="1"/>
    </row>
    <row r="48" spans="1:9" x14ac:dyDescent="0.25">
      <c r="A48" s="1" t="s">
        <v>103</v>
      </c>
      <c r="B48" s="1" t="s">
        <v>104</v>
      </c>
      <c r="C48" s="4">
        <v>1</v>
      </c>
      <c r="D48" s="1">
        <v>1</v>
      </c>
      <c r="E48" s="1" t="s">
        <v>105</v>
      </c>
      <c r="F48" s="5" t="s">
        <v>106</v>
      </c>
      <c r="G48" s="6">
        <v>13.3</v>
      </c>
      <c r="H48" s="6">
        <f t="shared" si="0"/>
        <v>13.3</v>
      </c>
      <c r="I48" s="1"/>
    </row>
    <row r="49" spans="1:9" x14ac:dyDescent="0.25">
      <c r="A49" s="1" t="s">
        <v>103</v>
      </c>
      <c r="B49" s="1" t="s">
        <v>204</v>
      </c>
      <c r="C49" s="4">
        <v>1</v>
      </c>
      <c r="D49" s="1">
        <v>1</v>
      </c>
      <c r="E49" s="1" t="s">
        <v>205</v>
      </c>
      <c r="F49" s="5" t="s">
        <v>206</v>
      </c>
      <c r="G49" s="6">
        <v>3.99</v>
      </c>
      <c r="H49" s="6">
        <f t="shared" si="0"/>
        <v>3.99</v>
      </c>
      <c r="I49" s="1"/>
    </row>
    <row r="50" spans="1:9" x14ac:dyDescent="0.25">
      <c r="A50" s="1" t="s">
        <v>103</v>
      </c>
      <c r="B50" s="1" t="s">
        <v>207</v>
      </c>
      <c r="C50" s="4">
        <v>1</v>
      </c>
      <c r="D50" s="1">
        <v>1</v>
      </c>
      <c r="E50" s="1" t="s">
        <v>208</v>
      </c>
      <c r="F50" s="5" t="s">
        <v>209</v>
      </c>
      <c r="G50" s="6">
        <v>13.3</v>
      </c>
      <c r="H50" s="6">
        <f t="shared" si="0"/>
        <v>13.3</v>
      </c>
      <c r="I50" s="1"/>
    </row>
    <row r="51" spans="1:9" x14ac:dyDescent="0.25">
      <c r="A51" s="1" t="s">
        <v>103</v>
      </c>
      <c r="B51" s="1" t="s">
        <v>107</v>
      </c>
      <c r="C51" s="4">
        <v>1</v>
      </c>
      <c r="D51" s="1">
        <v>1</v>
      </c>
      <c r="E51" s="1" t="s">
        <v>108</v>
      </c>
      <c r="F51" s="5" t="s">
        <v>109</v>
      </c>
      <c r="G51" s="6">
        <v>12.9</v>
      </c>
      <c r="H51" s="6">
        <f t="shared" si="0"/>
        <v>12.9</v>
      </c>
      <c r="I51" s="1"/>
    </row>
    <row r="52" spans="1:9" x14ac:dyDescent="0.25">
      <c r="A52" s="1" t="s">
        <v>103</v>
      </c>
      <c r="B52" s="1" t="s">
        <v>110</v>
      </c>
      <c r="C52" s="4">
        <v>1</v>
      </c>
      <c r="D52" s="1">
        <v>2</v>
      </c>
      <c r="E52" s="1" t="s">
        <v>111</v>
      </c>
      <c r="F52" s="5" t="s">
        <v>112</v>
      </c>
      <c r="G52" s="6">
        <v>0.22</v>
      </c>
      <c r="H52" s="6">
        <f t="shared" si="0"/>
        <v>0.44</v>
      </c>
      <c r="I52" s="1"/>
    </row>
    <row r="53" spans="1:9" x14ac:dyDescent="0.25">
      <c r="A53" s="1" t="s">
        <v>103</v>
      </c>
      <c r="B53" s="1" t="s">
        <v>113</v>
      </c>
      <c r="C53" s="4">
        <v>1</v>
      </c>
      <c r="D53" s="1">
        <v>2</v>
      </c>
      <c r="E53" s="1" t="s">
        <v>114</v>
      </c>
      <c r="F53" s="5" t="s">
        <v>115</v>
      </c>
      <c r="G53" s="6">
        <v>0.99</v>
      </c>
      <c r="H53" s="6">
        <f t="shared" si="0"/>
        <v>1.98</v>
      </c>
      <c r="I53" s="1"/>
    </row>
    <row r="54" spans="1:9" x14ac:dyDescent="0.25">
      <c r="A54" s="1" t="s">
        <v>103</v>
      </c>
      <c r="B54" s="1" t="s">
        <v>116</v>
      </c>
      <c r="C54" s="4">
        <v>1</v>
      </c>
      <c r="D54" s="1">
        <v>6</v>
      </c>
      <c r="E54" s="1" t="s">
        <v>117</v>
      </c>
      <c r="F54" s="5" t="s">
        <v>118</v>
      </c>
      <c r="G54" s="6">
        <v>0.26</v>
      </c>
      <c r="H54" s="6">
        <f t="shared" si="0"/>
        <v>1.56</v>
      </c>
      <c r="I54" s="1"/>
    </row>
    <row r="55" spans="1:9" x14ac:dyDescent="0.25">
      <c r="A55" s="1" t="s">
        <v>103</v>
      </c>
      <c r="B55" s="1" t="s">
        <v>119</v>
      </c>
      <c r="C55" s="4">
        <v>1</v>
      </c>
      <c r="D55" s="1">
        <v>3</v>
      </c>
      <c r="E55" s="1" t="s">
        <v>120</v>
      </c>
      <c r="F55" s="5" t="s">
        <v>121</v>
      </c>
      <c r="G55" s="6">
        <v>0.03</v>
      </c>
      <c r="H55" s="6">
        <f t="shared" si="0"/>
        <v>0.09</v>
      </c>
      <c r="I55" s="1"/>
    </row>
    <row r="56" spans="1:9" x14ac:dyDescent="0.25">
      <c r="A56" s="1" t="s">
        <v>103</v>
      </c>
      <c r="B56" s="1" t="s">
        <v>212</v>
      </c>
      <c r="C56" s="4">
        <v>1</v>
      </c>
      <c r="D56" s="1">
        <v>1</v>
      </c>
      <c r="E56" s="1" t="s">
        <v>211</v>
      </c>
      <c r="F56" s="5" t="s">
        <v>210</v>
      </c>
      <c r="G56" s="6">
        <v>0.03</v>
      </c>
      <c r="H56" s="6">
        <f t="shared" si="0"/>
        <v>0.03</v>
      </c>
      <c r="I56" s="1"/>
    </row>
    <row r="57" spans="1:9" x14ac:dyDescent="0.25">
      <c r="A57" s="1" t="s">
        <v>103</v>
      </c>
      <c r="B57" s="1" t="s">
        <v>215</v>
      </c>
      <c r="C57" s="4">
        <v>1</v>
      </c>
      <c r="D57" s="1">
        <v>1</v>
      </c>
      <c r="E57" s="1" t="s">
        <v>214</v>
      </c>
      <c r="F57" s="5" t="s">
        <v>213</v>
      </c>
      <c r="G57" s="6">
        <v>0.05</v>
      </c>
      <c r="H57" s="6">
        <f t="shared" si="0"/>
        <v>0.05</v>
      </c>
      <c r="I57" s="1"/>
    </row>
    <row r="58" spans="1:9" x14ac:dyDescent="0.25">
      <c r="A58" s="1" t="s">
        <v>103</v>
      </c>
      <c r="B58" s="1" t="s">
        <v>216</v>
      </c>
      <c r="C58" s="4">
        <v>1</v>
      </c>
      <c r="D58" s="1">
        <v>1</v>
      </c>
      <c r="E58" s="1" t="s">
        <v>217</v>
      </c>
      <c r="F58" s="5" t="s">
        <v>218</v>
      </c>
      <c r="G58" s="6">
        <v>3.2</v>
      </c>
      <c r="H58" s="6">
        <f t="shared" si="0"/>
        <v>3.2</v>
      </c>
      <c r="I58" s="1"/>
    </row>
    <row r="59" spans="1:9" x14ac:dyDescent="0.25">
      <c r="A59" s="1" t="s">
        <v>103</v>
      </c>
      <c r="B59" s="1" t="s">
        <v>221</v>
      </c>
      <c r="C59" s="4">
        <v>1</v>
      </c>
      <c r="D59" s="1">
        <v>4</v>
      </c>
      <c r="E59" s="1" t="s">
        <v>220</v>
      </c>
      <c r="F59" s="5" t="s">
        <v>219</v>
      </c>
      <c r="G59" s="6">
        <v>0.15</v>
      </c>
      <c r="H59" s="6">
        <f t="shared" si="0"/>
        <v>0.6</v>
      </c>
      <c r="I59" s="1"/>
    </row>
    <row r="60" spans="1:9" x14ac:dyDescent="0.25">
      <c r="A60" s="1" t="s">
        <v>103</v>
      </c>
      <c r="B60" s="1" t="s">
        <v>223</v>
      </c>
      <c r="C60" s="4">
        <v>1</v>
      </c>
      <c r="D60" s="1">
        <v>1</v>
      </c>
      <c r="E60" s="1" t="s">
        <v>224</v>
      </c>
      <c r="F60" s="5" t="s">
        <v>222</v>
      </c>
      <c r="G60" s="6">
        <v>3.5</v>
      </c>
      <c r="H60" s="6">
        <f t="shared" si="0"/>
        <v>3.5</v>
      </c>
      <c r="I60" s="1"/>
    </row>
    <row r="61" spans="1:9" x14ac:dyDescent="0.25">
      <c r="A61" s="1" t="s">
        <v>103</v>
      </c>
      <c r="B61" s="1" t="s">
        <v>122</v>
      </c>
      <c r="C61" s="4">
        <v>1</v>
      </c>
      <c r="D61" s="1">
        <v>4</v>
      </c>
      <c r="E61" s="1" t="s">
        <v>123</v>
      </c>
      <c r="F61" s="5" t="s">
        <v>124</v>
      </c>
      <c r="G61" s="6">
        <v>0.3</v>
      </c>
      <c r="H61" s="6">
        <f t="shared" si="0"/>
        <v>1.2</v>
      </c>
      <c r="I61" s="1"/>
    </row>
    <row r="62" spans="1:9" x14ac:dyDescent="0.25">
      <c r="A62" s="1" t="s">
        <v>103</v>
      </c>
      <c r="B62" s="1" t="s">
        <v>125</v>
      </c>
      <c r="C62" s="4">
        <v>1</v>
      </c>
      <c r="D62" s="1">
        <v>2</v>
      </c>
      <c r="E62" s="1" t="s">
        <v>123</v>
      </c>
      <c r="F62" s="5" t="s">
        <v>126</v>
      </c>
      <c r="G62" s="6">
        <v>0.22</v>
      </c>
      <c r="H62" s="6">
        <f t="shared" si="0"/>
        <v>0.44</v>
      </c>
      <c r="I62" s="1"/>
    </row>
    <row r="63" spans="1:9" x14ac:dyDescent="0.25">
      <c r="A63" s="1" t="s">
        <v>103</v>
      </c>
      <c r="B63" s="1" t="s">
        <v>127</v>
      </c>
      <c r="C63" s="4">
        <v>1</v>
      </c>
      <c r="D63" s="1">
        <v>1</v>
      </c>
      <c r="E63" s="1" t="s">
        <v>128</v>
      </c>
      <c r="F63" s="5" t="s">
        <v>129</v>
      </c>
      <c r="G63" s="6">
        <v>0.99</v>
      </c>
      <c r="H63" s="6">
        <f t="shared" si="0"/>
        <v>0.99</v>
      </c>
      <c r="I63" s="1"/>
    </row>
    <row r="64" spans="1:9" x14ac:dyDescent="0.25">
      <c r="A64" s="1" t="s">
        <v>103</v>
      </c>
      <c r="B64" s="1" t="s">
        <v>130</v>
      </c>
      <c r="C64" s="4">
        <v>1</v>
      </c>
      <c r="D64" s="1">
        <v>1</v>
      </c>
      <c r="E64" s="1" t="s">
        <v>131</v>
      </c>
      <c r="F64" s="5" t="s">
        <v>132</v>
      </c>
      <c r="G64" s="6">
        <v>0.33</v>
      </c>
      <c r="H64" s="6">
        <f t="shared" si="0"/>
        <v>0.33</v>
      </c>
      <c r="I64" s="1"/>
    </row>
    <row r="65" spans="1:9" x14ac:dyDescent="0.25">
      <c r="A65" s="1" t="s">
        <v>103</v>
      </c>
      <c r="B65" s="1" t="s">
        <v>133</v>
      </c>
      <c r="C65" s="4">
        <v>1</v>
      </c>
      <c r="D65" s="1">
        <v>3</v>
      </c>
      <c r="E65" s="1" t="s">
        <v>134</v>
      </c>
      <c r="F65" s="5" t="s">
        <v>135</v>
      </c>
      <c r="G65" s="6">
        <v>0.7</v>
      </c>
      <c r="H65" s="6">
        <f t="shared" si="0"/>
        <v>2.0999999999999996</v>
      </c>
      <c r="I65" s="1"/>
    </row>
    <row r="66" spans="1:9" x14ac:dyDescent="0.25">
      <c r="A66" s="1" t="s">
        <v>103</v>
      </c>
      <c r="B66" s="1" t="s">
        <v>136</v>
      </c>
      <c r="C66" s="4">
        <v>1</v>
      </c>
      <c r="D66" s="1">
        <v>1</v>
      </c>
      <c r="E66" s="1" t="s">
        <v>137</v>
      </c>
      <c r="F66" s="5" t="s">
        <v>138</v>
      </c>
      <c r="G66" s="6">
        <v>3.1</v>
      </c>
      <c r="H66" s="6">
        <f t="shared" si="0"/>
        <v>3.1</v>
      </c>
      <c r="I66" s="1"/>
    </row>
    <row r="67" spans="1:9" x14ac:dyDescent="0.25">
      <c r="A67" s="1" t="s">
        <v>103</v>
      </c>
      <c r="B67" s="1" t="s">
        <v>232</v>
      </c>
      <c r="C67" s="4">
        <v>1</v>
      </c>
      <c r="D67" s="1">
        <v>1</v>
      </c>
      <c r="E67" s="1" t="s">
        <v>233</v>
      </c>
      <c r="F67" s="5" t="s">
        <v>234</v>
      </c>
      <c r="G67" s="6">
        <v>0.05</v>
      </c>
      <c r="H67" s="6">
        <f t="shared" si="0"/>
        <v>0.05</v>
      </c>
      <c r="I67" s="1"/>
    </row>
    <row r="68" spans="1:9" x14ac:dyDescent="0.25">
      <c r="A68" s="1" t="s">
        <v>103</v>
      </c>
      <c r="B68" s="1" t="s">
        <v>229</v>
      </c>
      <c r="C68" s="4">
        <v>1</v>
      </c>
      <c r="D68" s="1">
        <v>1</v>
      </c>
      <c r="E68" s="1" t="s">
        <v>230</v>
      </c>
      <c r="F68" s="5" t="s">
        <v>231</v>
      </c>
      <c r="G68" s="6">
        <v>3.49</v>
      </c>
      <c r="H68" s="6">
        <f t="shared" si="0"/>
        <v>3.49</v>
      </c>
      <c r="I68" s="1"/>
    </row>
    <row r="69" spans="1:9" x14ac:dyDescent="0.25">
      <c r="A69" s="1" t="s">
        <v>139</v>
      </c>
      <c r="B69" s="1" t="s">
        <v>140</v>
      </c>
      <c r="C69" s="4">
        <v>3</v>
      </c>
      <c r="D69" s="1">
        <v>1</v>
      </c>
      <c r="E69" s="1" t="s">
        <v>288</v>
      </c>
      <c r="F69" s="5" t="s">
        <v>141</v>
      </c>
      <c r="G69" s="6">
        <v>30.19</v>
      </c>
      <c r="H69" s="6">
        <f t="shared" si="0"/>
        <v>30.19</v>
      </c>
      <c r="I69" s="1"/>
    </row>
    <row r="70" spans="1:9" x14ac:dyDescent="0.25">
      <c r="A70" s="1" t="s">
        <v>139</v>
      </c>
      <c r="B70" s="1" t="s">
        <v>142</v>
      </c>
      <c r="C70" s="4">
        <v>3</v>
      </c>
      <c r="D70" s="1">
        <v>1</v>
      </c>
      <c r="E70" s="1" t="s">
        <v>288</v>
      </c>
      <c r="F70" s="5" t="s">
        <v>141</v>
      </c>
      <c r="G70" s="6">
        <v>22.98</v>
      </c>
      <c r="H70" s="6">
        <f t="shared" si="0"/>
        <v>22.98</v>
      </c>
      <c r="I70" s="1"/>
    </row>
    <row r="71" spans="1:9" x14ac:dyDescent="0.25">
      <c r="A71" s="1" t="s">
        <v>143</v>
      </c>
      <c r="B71" s="1" t="s">
        <v>144</v>
      </c>
      <c r="C71" s="4">
        <v>100</v>
      </c>
      <c r="D71" s="1">
        <v>1</v>
      </c>
      <c r="E71" s="1" t="s">
        <v>268</v>
      </c>
      <c r="F71" s="5" t="s">
        <v>145</v>
      </c>
      <c r="G71" s="6">
        <v>3.82</v>
      </c>
      <c r="H71" s="6">
        <f t="shared" si="0"/>
        <v>3.82</v>
      </c>
      <c r="I71" s="1"/>
    </row>
    <row r="72" spans="1:9" x14ac:dyDescent="0.25">
      <c r="A72" s="1" t="s">
        <v>143</v>
      </c>
      <c r="B72" s="1" t="s">
        <v>146</v>
      </c>
      <c r="C72" s="4">
        <v>100</v>
      </c>
      <c r="D72" s="1">
        <v>2</v>
      </c>
      <c r="E72" s="1" t="s">
        <v>269</v>
      </c>
      <c r="F72" s="5" t="s">
        <v>147</v>
      </c>
      <c r="G72" s="6">
        <v>3.58</v>
      </c>
      <c r="H72" s="6">
        <f t="shared" si="0"/>
        <v>7.16</v>
      </c>
      <c r="I72" s="1"/>
    </row>
    <row r="73" spans="1:9" x14ac:dyDescent="0.25">
      <c r="A73" s="1" t="s">
        <v>143</v>
      </c>
      <c r="B73" s="1" t="s">
        <v>148</v>
      </c>
      <c r="C73" s="4">
        <v>100</v>
      </c>
      <c r="D73" s="1">
        <v>1</v>
      </c>
      <c r="E73" s="1" t="s">
        <v>270</v>
      </c>
      <c r="F73" s="5" t="s">
        <v>149</v>
      </c>
      <c r="G73" s="6">
        <v>3.58</v>
      </c>
      <c r="H73" s="6">
        <f t="shared" si="0"/>
        <v>3.58</v>
      </c>
      <c r="I73" s="1"/>
    </row>
    <row r="74" spans="1:9" x14ac:dyDescent="0.25">
      <c r="A74" s="1" t="s">
        <v>143</v>
      </c>
      <c r="B74" s="1" t="s">
        <v>150</v>
      </c>
      <c r="C74" s="4">
        <v>100</v>
      </c>
      <c r="D74" s="1">
        <v>1</v>
      </c>
      <c r="E74" s="1" t="s">
        <v>271</v>
      </c>
      <c r="F74" s="5" t="s">
        <v>151</v>
      </c>
      <c r="G74" s="6">
        <v>3.9</v>
      </c>
      <c r="H74" s="6">
        <f t="shared" si="0"/>
        <v>3.9</v>
      </c>
      <c r="I74" s="1"/>
    </row>
    <row r="75" spans="1:9" x14ac:dyDescent="0.25">
      <c r="A75" s="1" t="s">
        <v>143</v>
      </c>
      <c r="B75" s="1" t="s">
        <v>152</v>
      </c>
      <c r="C75" s="4">
        <v>100</v>
      </c>
      <c r="D75" s="1">
        <v>1</v>
      </c>
      <c r="E75" s="1" t="s">
        <v>272</v>
      </c>
      <c r="F75" s="5" t="s">
        <v>153</v>
      </c>
      <c r="G75" s="6">
        <v>4.37</v>
      </c>
      <c r="H75" s="6">
        <f t="shared" si="0"/>
        <v>4.37</v>
      </c>
      <c r="I75" s="1"/>
    </row>
    <row r="76" spans="1:9" x14ac:dyDescent="0.25">
      <c r="A76" s="1" t="s">
        <v>143</v>
      </c>
      <c r="B76" s="1" t="s">
        <v>154</v>
      </c>
      <c r="C76" s="4">
        <v>100</v>
      </c>
      <c r="D76" s="1">
        <v>1</v>
      </c>
      <c r="E76" s="1" t="s">
        <v>273</v>
      </c>
      <c r="F76" s="5" t="s">
        <v>155</v>
      </c>
      <c r="G76" s="6">
        <v>5.54</v>
      </c>
      <c r="H76" s="6">
        <f t="shared" si="0"/>
        <v>5.54</v>
      </c>
      <c r="I76" s="1"/>
    </row>
    <row r="77" spans="1:9" x14ac:dyDescent="0.25">
      <c r="A77" s="1" t="s">
        <v>143</v>
      </c>
      <c r="B77" s="1" t="s">
        <v>156</v>
      </c>
      <c r="C77" s="4">
        <v>100</v>
      </c>
      <c r="D77" s="1">
        <v>1</v>
      </c>
      <c r="E77" s="1" t="s">
        <v>274</v>
      </c>
      <c r="F77" s="5" t="s">
        <v>157</v>
      </c>
      <c r="G77" s="6">
        <v>6</v>
      </c>
      <c r="H77" s="6">
        <f t="shared" si="0"/>
        <v>6</v>
      </c>
      <c r="I77" s="1"/>
    </row>
    <row r="78" spans="1:9" x14ac:dyDescent="0.25">
      <c r="A78" s="1" t="s">
        <v>143</v>
      </c>
      <c r="B78" s="1" t="s">
        <v>158</v>
      </c>
      <c r="C78" s="4">
        <v>100</v>
      </c>
      <c r="D78" s="1">
        <v>1</v>
      </c>
      <c r="E78" s="1" t="s">
        <v>275</v>
      </c>
      <c r="F78" s="5" t="s">
        <v>159</v>
      </c>
      <c r="G78" s="6">
        <v>20.6</v>
      </c>
      <c r="H78" s="6">
        <f t="shared" si="0"/>
        <v>20.6</v>
      </c>
      <c r="I78" s="1"/>
    </row>
    <row r="79" spans="1:9" x14ac:dyDescent="0.25">
      <c r="A79" s="1" t="s">
        <v>143</v>
      </c>
      <c r="B79" s="1" t="s">
        <v>160</v>
      </c>
      <c r="C79" s="4">
        <v>100</v>
      </c>
      <c r="D79" s="1">
        <v>1</v>
      </c>
      <c r="E79" s="1" t="s">
        <v>276</v>
      </c>
      <c r="F79" s="5" t="s">
        <v>161</v>
      </c>
      <c r="G79" s="6">
        <v>7.57</v>
      </c>
      <c r="H79" s="6">
        <f t="shared" ref="H79:H93" si="1">D79*G79</f>
        <v>7.57</v>
      </c>
      <c r="I79" s="1"/>
    </row>
    <row r="80" spans="1:9" x14ac:dyDescent="0.25">
      <c r="A80" s="1" t="s">
        <v>143</v>
      </c>
      <c r="B80" s="1" t="s">
        <v>162</v>
      </c>
      <c r="C80" s="4">
        <v>100</v>
      </c>
      <c r="D80" s="1">
        <v>1</v>
      </c>
      <c r="E80" s="1" t="s">
        <v>277</v>
      </c>
      <c r="F80" s="5" t="s">
        <v>163</v>
      </c>
      <c r="G80" s="6">
        <v>8.66</v>
      </c>
      <c r="H80" s="6">
        <f t="shared" si="1"/>
        <v>8.66</v>
      </c>
      <c r="I80" s="1"/>
    </row>
    <row r="81" spans="1:9" x14ac:dyDescent="0.25">
      <c r="A81" s="1" t="s">
        <v>143</v>
      </c>
      <c r="B81" s="1" t="s">
        <v>164</v>
      </c>
      <c r="C81" s="4">
        <v>100</v>
      </c>
      <c r="D81" s="1">
        <v>1</v>
      </c>
      <c r="E81" s="1" t="s">
        <v>278</v>
      </c>
      <c r="F81" s="5" t="s">
        <v>165</v>
      </c>
      <c r="G81" s="6">
        <v>11.7</v>
      </c>
      <c r="H81" s="6">
        <f t="shared" si="1"/>
        <v>11.7</v>
      </c>
      <c r="I81" s="1"/>
    </row>
    <row r="82" spans="1:9" x14ac:dyDescent="0.25">
      <c r="A82" s="1" t="s">
        <v>143</v>
      </c>
      <c r="B82" s="1" t="s">
        <v>166</v>
      </c>
      <c r="C82" s="4">
        <v>100</v>
      </c>
      <c r="D82" s="1">
        <v>2</v>
      </c>
      <c r="E82" s="1" t="s">
        <v>279</v>
      </c>
      <c r="F82" s="5" t="s">
        <v>167</v>
      </c>
      <c r="G82" s="6">
        <v>3.9</v>
      </c>
      <c r="H82" s="6">
        <f t="shared" si="1"/>
        <v>7.8</v>
      </c>
      <c r="I82" s="1"/>
    </row>
    <row r="83" spans="1:9" x14ac:dyDescent="0.25">
      <c r="A83" s="1" t="s">
        <v>143</v>
      </c>
      <c r="B83" s="1" t="s">
        <v>168</v>
      </c>
      <c r="C83" s="4">
        <v>100</v>
      </c>
      <c r="D83" s="1">
        <v>1</v>
      </c>
      <c r="E83" s="1"/>
      <c r="F83" s="5" t="s">
        <v>169</v>
      </c>
      <c r="G83" s="6">
        <v>2.95</v>
      </c>
      <c r="H83" s="6">
        <f t="shared" si="1"/>
        <v>2.95</v>
      </c>
      <c r="I83" s="1"/>
    </row>
    <row r="84" spans="1:9" x14ac:dyDescent="0.25">
      <c r="A84" s="1" t="s">
        <v>143</v>
      </c>
      <c r="B84" s="1" t="s">
        <v>170</v>
      </c>
      <c r="C84" s="4">
        <v>100</v>
      </c>
      <c r="D84" s="1">
        <v>1</v>
      </c>
      <c r="E84" s="1" t="s">
        <v>280</v>
      </c>
      <c r="F84" s="5" t="s">
        <v>171</v>
      </c>
      <c r="G84" s="6">
        <v>2.95</v>
      </c>
      <c r="H84" s="6">
        <f t="shared" si="1"/>
        <v>2.95</v>
      </c>
      <c r="I84" s="1"/>
    </row>
    <row r="85" spans="1:9" x14ac:dyDescent="0.25">
      <c r="A85" s="1" t="s">
        <v>143</v>
      </c>
      <c r="B85" s="1" t="s">
        <v>172</v>
      </c>
      <c r="C85" s="4">
        <v>100</v>
      </c>
      <c r="D85" s="1">
        <v>2</v>
      </c>
      <c r="E85" s="1" t="s">
        <v>281</v>
      </c>
      <c r="F85" s="5" t="s">
        <v>173</v>
      </c>
      <c r="G85" s="6">
        <v>8.99</v>
      </c>
      <c r="H85" s="6">
        <f t="shared" si="1"/>
        <v>17.98</v>
      </c>
      <c r="I85" s="1"/>
    </row>
    <row r="86" spans="1:9" x14ac:dyDescent="0.25">
      <c r="A86" s="1" t="s">
        <v>143</v>
      </c>
      <c r="B86" s="1" t="s">
        <v>148</v>
      </c>
      <c r="C86" s="4">
        <v>100</v>
      </c>
      <c r="D86" s="1">
        <v>1</v>
      </c>
      <c r="E86" s="1" t="s">
        <v>174</v>
      </c>
      <c r="F86" s="5" t="s">
        <v>175</v>
      </c>
      <c r="G86" s="6">
        <v>7.21</v>
      </c>
      <c r="H86" s="6">
        <f t="shared" si="1"/>
        <v>7.21</v>
      </c>
      <c r="I86" s="1"/>
    </row>
    <row r="87" spans="1:9" x14ac:dyDescent="0.25">
      <c r="A87" s="1" t="s">
        <v>143</v>
      </c>
      <c r="B87" s="1" t="s">
        <v>282</v>
      </c>
      <c r="C87" s="4">
        <v>100</v>
      </c>
      <c r="D87" s="1">
        <v>1</v>
      </c>
      <c r="E87" s="1" t="s">
        <v>278</v>
      </c>
      <c r="F87" s="5" t="s">
        <v>283</v>
      </c>
      <c r="G87" s="6">
        <v>4.83</v>
      </c>
      <c r="H87" s="6">
        <f t="shared" si="1"/>
        <v>4.83</v>
      </c>
      <c r="I87" s="1"/>
    </row>
    <row r="88" spans="1:9" x14ac:dyDescent="0.25">
      <c r="A88" s="1" t="s">
        <v>176</v>
      </c>
      <c r="B88" s="1" t="s">
        <v>196</v>
      </c>
      <c r="C88" s="4">
        <v>1</v>
      </c>
      <c r="D88" s="1">
        <v>4</v>
      </c>
      <c r="E88" s="1" t="s">
        <v>194</v>
      </c>
      <c r="F88" s="5" t="s">
        <v>193</v>
      </c>
      <c r="G88" s="6">
        <v>2.79</v>
      </c>
      <c r="H88" s="6">
        <f t="shared" si="1"/>
        <v>11.16</v>
      </c>
      <c r="I88" s="1"/>
    </row>
    <row r="89" spans="1:9" x14ac:dyDescent="0.25">
      <c r="A89" s="1" t="s">
        <v>176</v>
      </c>
      <c r="B89" s="1" t="s">
        <v>195</v>
      </c>
      <c r="C89" s="4">
        <v>1</v>
      </c>
      <c r="D89" s="1">
        <v>2</v>
      </c>
      <c r="E89" s="1" t="s">
        <v>197</v>
      </c>
      <c r="F89" s="5" t="s">
        <v>198</v>
      </c>
      <c r="G89" s="6">
        <v>2.79</v>
      </c>
      <c r="H89" s="6">
        <f t="shared" ref="H89" si="2">D89*G89</f>
        <v>5.58</v>
      </c>
      <c r="I89" s="1"/>
    </row>
    <row r="90" spans="1:9" x14ac:dyDescent="0.25">
      <c r="A90" s="1" t="s">
        <v>176</v>
      </c>
      <c r="B90" s="1" t="s">
        <v>177</v>
      </c>
      <c r="C90" s="4">
        <v>30</v>
      </c>
      <c r="D90" s="1">
        <v>1</v>
      </c>
      <c r="E90" s="1" t="s">
        <v>178</v>
      </c>
      <c r="F90" s="5" t="s">
        <v>179</v>
      </c>
      <c r="G90" s="6">
        <v>7.28</v>
      </c>
      <c r="H90" s="6">
        <f t="shared" si="1"/>
        <v>7.28</v>
      </c>
      <c r="I90" s="1"/>
    </row>
    <row r="91" spans="1:9" x14ac:dyDescent="0.25">
      <c r="A91" s="1" t="s">
        <v>180</v>
      </c>
      <c r="B91" s="1" t="s">
        <v>181</v>
      </c>
      <c r="C91" s="4" t="s">
        <v>182</v>
      </c>
      <c r="D91" s="1">
        <v>1</v>
      </c>
      <c r="E91" s="1" t="s">
        <v>183</v>
      </c>
      <c r="F91" s="5" t="s">
        <v>184</v>
      </c>
      <c r="G91" s="6">
        <v>16.7</v>
      </c>
      <c r="H91" s="6">
        <f t="shared" si="1"/>
        <v>16.7</v>
      </c>
      <c r="I91" s="1"/>
    </row>
    <row r="92" spans="1:9" x14ac:dyDescent="0.25">
      <c r="A92" s="1" t="s">
        <v>180</v>
      </c>
      <c r="B92" s="1" t="s">
        <v>185</v>
      </c>
      <c r="C92" s="4" t="s">
        <v>186</v>
      </c>
      <c r="D92" s="1">
        <v>1</v>
      </c>
      <c r="E92" s="1" t="s">
        <v>183</v>
      </c>
      <c r="F92" s="5" t="s">
        <v>187</v>
      </c>
      <c r="G92" s="6">
        <v>10.5</v>
      </c>
      <c r="H92" s="6">
        <f t="shared" si="1"/>
        <v>10.5</v>
      </c>
      <c r="I92" s="1"/>
    </row>
    <row r="93" spans="1:9" x14ac:dyDescent="0.25">
      <c r="A93" s="1" t="s">
        <v>180</v>
      </c>
      <c r="B93" s="1" t="s">
        <v>188</v>
      </c>
      <c r="C93" s="4" t="s">
        <v>186</v>
      </c>
      <c r="D93" s="1">
        <v>1</v>
      </c>
      <c r="E93" s="1" t="s">
        <v>189</v>
      </c>
      <c r="F93" s="5" t="s">
        <v>190</v>
      </c>
      <c r="G93" s="6">
        <v>10.5</v>
      </c>
      <c r="H93" s="6">
        <f t="shared" si="1"/>
        <v>10.5</v>
      </c>
      <c r="I93" s="1"/>
    </row>
  </sheetData>
  <autoFilter ref="A1:H2" xr:uid="{18F7AF0A-88B7-488A-81D4-62DE55EFE1DB}"/>
  <hyperlinks>
    <hyperlink ref="F2" r:id="rId1" xr:uid="{3490947C-5E7D-42CE-A729-A0515E48BC7A}"/>
    <hyperlink ref="F12" r:id="rId2" xr:uid="{AC91282E-939C-4931-9045-D9B88A00D7D7}"/>
    <hyperlink ref="F13" r:id="rId3" xr:uid="{8D736A43-99A2-43CD-8A9F-BE1FBCC94498}"/>
    <hyperlink ref="F14" r:id="rId4" xr:uid="{AC0814D1-8FCF-4285-B6ED-3F25D105CC3F}"/>
    <hyperlink ref="F10" r:id="rId5" xr:uid="{D6206825-1BFF-430D-9298-93B3E7F92AC9}"/>
    <hyperlink ref="F27" r:id="rId6" xr:uid="{B33D1203-F8EB-4B7E-8482-984E493370AF}"/>
    <hyperlink ref="F28" r:id="rId7" xr:uid="{964C4376-A13B-4D60-930C-BFAADD467EAD}"/>
    <hyperlink ref="F26" r:id="rId8" xr:uid="{27E288D7-A7C5-445D-84B8-D31FD3591D95}"/>
    <hyperlink ref="F41" r:id="rId9" xr:uid="{C9086EC4-14CB-474A-9054-FDD846C622AE}"/>
    <hyperlink ref="F42" r:id="rId10" xr:uid="{36658E40-AF33-42DE-8E0C-7F6B15F90873}"/>
    <hyperlink ref="F44" r:id="rId11" xr:uid="{606DFB9F-848B-453A-BC9D-CC31C4E9B7DC}"/>
    <hyperlink ref="F90" r:id="rId12" xr:uid="{AF2662B0-018E-477D-BC5B-1B7BDCF07D2D}"/>
    <hyperlink ref="F51" r:id="rId13" xr:uid="{99535122-859C-49A2-B529-B5B6A8E8E191}"/>
    <hyperlink ref="F85" r:id="rId14" xr:uid="{2C360445-F52B-4BD1-8756-9E19B17DA15E}"/>
    <hyperlink ref="F84" r:id="rId15" xr:uid="{BB7C7941-B1BF-4605-BD05-AA5765868A70}"/>
    <hyperlink ref="F82" r:id="rId16" xr:uid="{F46F8B47-837B-4F55-9BC8-B6DBA7A65105}"/>
    <hyperlink ref="F81" r:id="rId17" xr:uid="{D37CDC1A-5B30-4345-AE50-041F16E05923}"/>
    <hyperlink ref="F71" r:id="rId18" xr:uid="{2758298C-686C-4D83-B8C4-9E6D18847295}"/>
    <hyperlink ref="F72" r:id="rId19" xr:uid="{6A45CDDB-0A18-40FE-9C00-0D5A25924182}"/>
    <hyperlink ref="F73" r:id="rId20" xr:uid="{39CBCD7A-F5FD-4F45-8C61-EF9EA5D7CD37}"/>
    <hyperlink ref="F74" r:id="rId21" xr:uid="{6E5BD2E4-8D06-4B04-AE8E-71F51851FBCD}"/>
    <hyperlink ref="F75" r:id="rId22" xr:uid="{41374AB5-739F-4FFC-9F92-F6D9748E50AA}"/>
    <hyperlink ref="F76" r:id="rId23" xr:uid="{9971DD6D-48DE-470A-94E7-8E1176D7CF00}"/>
    <hyperlink ref="F77" r:id="rId24" xr:uid="{0B4CC6FD-69AF-43BD-8128-A2B2CC921D90}"/>
    <hyperlink ref="F78" r:id="rId25" xr:uid="{FC8FB374-D878-4237-A817-4526B6283812}"/>
    <hyperlink ref="F79" r:id="rId26" xr:uid="{7CEC3BE8-D22F-4D0E-B770-D0021048C4C7}"/>
    <hyperlink ref="F80" r:id="rId27" xr:uid="{413ECB7F-DEC5-4CE2-B412-B5ACE15F9A95}"/>
    <hyperlink ref="F48" r:id="rId28" xr:uid="{761424E1-3554-4E8E-B015-776C4F416E43}"/>
    <hyperlink ref="F35" r:id="rId29" xr:uid="{D17E9113-409E-4544-9A9B-674EF30001DA}"/>
    <hyperlink ref="F5" r:id="rId30" xr:uid="{003DB4EA-FC88-4E85-AD31-683D8C642F25}"/>
    <hyperlink ref="F30" r:id="rId31" xr:uid="{AE4C0AC8-AAC4-445F-B9C4-06D3D1B0F682}"/>
    <hyperlink ref="F45" r:id="rId32" xr:uid="{0C4A89BF-53F7-44F1-876D-20B1E7BF5AF2}"/>
    <hyperlink ref="F3" r:id="rId33" xr:uid="{F235B7C2-3CA9-4D66-9A7C-B3568C91C022}"/>
    <hyperlink ref="F6" r:id="rId34" xr:uid="{666690B6-4F2A-4743-AC0D-7AC870EFEFA3}"/>
    <hyperlink ref="F7" r:id="rId35" xr:uid="{11F37420-607C-4895-9622-7819205EC2A9}"/>
    <hyperlink ref="F36" r:id="rId36" xr:uid="{5CDCA6A4-D6DB-4268-A980-5D47C2AE90E3}"/>
    <hyperlink ref="F31" r:id="rId37" xr:uid="{935E1A0F-4F91-4B65-AE82-07F4ECB5DD90}"/>
    <hyperlink ref="F16" r:id="rId38" xr:uid="{1AAE1AFA-102F-48C2-B883-988A7D36AC72}"/>
    <hyperlink ref="F4" r:id="rId39" xr:uid="{5AB72897-BD61-4401-804D-7F2EBEDAEB74}"/>
    <hyperlink ref="F8" r:id="rId40" xr:uid="{248E08AB-AD07-4058-94FF-B760A4717230}"/>
    <hyperlink ref="F9" r:id="rId41" xr:uid="{0FA6C2AF-364F-4740-88E1-08F6A44B2541}"/>
    <hyperlink ref="F11" r:id="rId42" xr:uid="{61CA0458-C9BB-44DF-87EB-B4CF0F251D13}"/>
    <hyperlink ref="F15" r:id="rId43" xr:uid="{8B36B31F-F30B-46D0-B6F7-C111E119A9ED}"/>
    <hyperlink ref="F17" r:id="rId44" xr:uid="{F56DB05D-17FC-4727-91AA-6932DD1DB363}"/>
    <hyperlink ref="F18" r:id="rId45" xr:uid="{A10DCF83-EA3E-4072-837A-4AE2AB14B1F5}"/>
    <hyperlink ref="F19" r:id="rId46" xr:uid="{25D01581-D62E-4633-ADE7-F56DEB64BCE9}"/>
    <hyperlink ref="F32" r:id="rId47" xr:uid="{0BEC0EAE-3229-4127-AC75-A94AA525A2C8}"/>
    <hyperlink ref="F34" r:id="rId48" xr:uid="{E7F381A0-1BBD-48AF-9637-C10B65BF16A5}"/>
    <hyperlink ref="F37" r:id="rId49" xr:uid="{46731E9E-7D07-496B-AD4C-1DB5A5459F71}"/>
    <hyperlink ref="F39" r:id="rId50" xr:uid="{5BECB527-778E-4461-9930-F36A8D8A5091}"/>
    <hyperlink ref="F40" r:id="rId51" xr:uid="{F87AE382-0C11-4EF8-8186-0D0543BE7B23}"/>
    <hyperlink ref="F43" r:id="rId52" xr:uid="{43C8A6DB-42FA-4328-B791-E2732FBC9771}"/>
    <hyperlink ref="F20" r:id="rId53" xr:uid="{91BD690B-D999-4CDD-89F6-D3033041B75C}"/>
    <hyperlink ref="F21" r:id="rId54" xr:uid="{1AB2BAF5-4CDC-41B6-A74C-A84267F43278}"/>
    <hyperlink ref="F22" r:id="rId55" xr:uid="{51BA0430-2104-4B91-A9F0-117CA902E290}"/>
    <hyperlink ref="F23" r:id="rId56" xr:uid="{126F5F1F-B79B-4411-893C-7477A3F074BA}"/>
    <hyperlink ref="F24" r:id="rId57" xr:uid="{4EE1DB64-3B46-4B67-A74A-3AE48579F790}"/>
    <hyperlink ref="F25" r:id="rId58" xr:uid="{8F1C46E2-7EEC-42B1-8229-C43FD7D2B64D}"/>
    <hyperlink ref="F33" r:id="rId59" xr:uid="{9188308A-A400-4A6F-A6DF-2C35BCC250BF}"/>
    <hyperlink ref="F38" r:id="rId60" xr:uid="{6D18BE91-316A-4C63-8040-02D018212D23}"/>
    <hyperlink ref="F49" r:id="rId61" xr:uid="{547CF402-DD4E-4117-B5DB-3F371C3BBEE8}"/>
    <hyperlink ref="F50" r:id="rId62" xr:uid="{130C8CC8-DADD-4F31-B59C-9D5C84BE5642}"/>
    <hyperlink ref="F52" r:id="rId63" xr:uid="{1C38F571-8BBA-4F54-BABC-1B93CFC0D55D}"/>
    <hyperlink ref="F53" r:id="rId64" xr:uid="{C6390800-7CC1-4884-86D1-AB290B6785AF}"/>
    <hyperlink ref="F54" r:id="rId65" xr:uid="{93ACBCFF-5D47-48D6-9EA5-8270E3DAB105}"/>
    <hyperlink ref="F56" r:id="rId66" xr:uid="{36BF3119-D2DA-4F39-A883-2BB249263697}"/>
    <hyperlink ref="F58" r:id="rId67" xr:uid="{F379B37F-46A9-4293-9AC9-1F32B837640E}"/>
    <hyperlink ref="F60" r:id="rId68" xr:uid="{24D4A566-B182-4C98-B843-7CBDBB60E850}"/>
    <hyperlink ref="F62" r:id="rId69" xr:uid="{06F8D46D-157C-429D-A5D0-A90CB866298A}"/>
    <hyperlink ref="F64" r:id="rId70" xr:uid="{05AB65C3-7F97-49A7-A92B-6A1F6BC792A6}"/>
    <hyperlink ref="F66" r:id="rId71" xr:uid="{4FCB6E57-C06E-4B21-9A22-C14611633928}"/>
    <hyperlink ref="F68" r:id="rId72" xr:uid="{1EC46497-0F03-4F93-931A-0CBA3C3589ED}"/>
    <hyperlink ref="F83" r:id="rId73" xr:uid="{52E614A0-CAB2-4612-BBAE-30ABFF8519F3}"/>
    <hyperlink ref="F88" r:id="rId74" xr:uid="{71BBC597-26C8-492B-B110-FBBC7CAB50D2}"/>
    <hyperlink ref="F89" r:id="rId75" xr:uid="{2EE40853-A571-4123-9B9E-3EE34A4FE6A7}"/>
    <hyperlink ref="F91" r:id="rId76" xr:uid="{A1A435A7-9383-4EC2-A720-795F4E3D0C48}"/>
    <hyperlink ref="F92" r:id="rId77" xr:uid="{42FF5B88-F6C0-46ED-AD74-4179F9A0791A}"/>
  </hyperlinks>
  <pageMargins left="0.7" right="0.7" top="0.78740157499999996" bottom="0.78740157499999996" header="0.3" footer="0.3"/>
  <pageSetup paperSize="8" scale="68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Böhm, Thomas</dc:creator>
  <cp:lastModifiedBy>Böhm, Thomas</cp:lastModifiedBy>
  <cp:lastPrinted>2025-05-11T10:00:30Z</cp:lastPrinted>
  <dcterms:created xsi:type="dcterms:W3CDTF">2025-02-12T20:51:45Z</dcterms:created>
  <dcterms:modified xsi:type="dcterms:W3CDTF">2025-05-18T19:33:12Z</dcterms:modified>
</cp:coreProperties>
</file>